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416"/>
  <workbookPr showInkAnnotation="0" autoCompressPictures="0"/>
  <bookViews>
    <workbookView xWindow="1240" yWindow="1960" windowWidth="27520" windowHeight="19120" tabRatio="500"/>
  </bookViews>
  <sheets>
    <sheet name="A1" sheetId="1" r:id="rId1"/>
    <sheet name="B1" sheetId="2" r:id="rId2"/>
    <sheet name="C1" sheetId="3" r:id="rId3"/>
    <sheet name="Comb" sheetId="4" r:id="rId4"/>
    <sheet name="A1 (2)" sheetId="5" r:id="rId5"/>
    <sheet name="B1 (2)" sheetId="6" r:id="rId6"/>
    <sheet name="C1 (2)" sheetId="7" r:id="rId7"/>
    <sheet name="Sheet4" sheetId="8" r:id="rId8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15" i="3" l="1"/>
  <c r="A16" i="3"/>
  <c r="A17" i="3"/>
  <c r="A14" i="3"/>
  <c r="C10" i="2"/>
  <c r="C11" i="2"/>
  <c r="B8" i="2"/>
  <c r="C8" i="2"/>
  <c r="B9" i="2"/>
  <c r="C9" i="2"/>
  <c r="C12" i="2"/>
  <c r="C10" i="3"/>
  <c r="C11" i="3"/>
  <c r="B8" i="3"/>
  <c r="C8" i="3"/>
  <c r="B9" i="3"/>
  <c r="C9" i="3"/>
  <c r="C12" i="3"/>
  <c r="B8" i="1"/>
  <c r="C8" i="1"/>
  <c r="B9" i="1"/>
  <c r="C9" i="1"/>
  <c r="C10" i="1"/>
  <c r="C11" i="1"/>
  <c r="C12" i="1"/>
  <c r="E12" i="3"/>
  <c r="E12" i="2"/>
  <c r="B16" i="2"/>
  <c r="C16" i="2"/>
  <c r="B17" i="2"/>
  <c r="C17" i="2"/>
  <c r="B14" i="2"/>
  <c r="C14" i="2"/>
  <c r="B15" i="2"/>
  <c r="C15" i="2"/>
  <c r="C18" i="2"/>
  <c r="B16" i="3"/>
  <c r="C16" i="3"/>
  <c r="B17" i="3"/>
  <c r="C17" i="3"/>
  <c r="B14" i="3"/>
  <c r="C14" i="3"/>
  <c r="B15" i="3"/>
  <c r="C15" i="3"/>
  <c r="C18" i="3"/>
  <c r="B14" i="1"/>
  <c r="C14" i="1"/>
  <c r="B15" i="1"/>
  <c r="C15" i="1"/>
  <c r="B16" i="1"/>
  <c r="C16" i="1"/>
  <c r="B17" i="1"/>
  <c r="C17" i="1"/>
  <c r="C18" i="1"/>
  <c r="E18" i="3"/>
  <c r="E18" i="2"/>
  <c r="E19" i="3"/>
  <c r="E19" i="2"/>
  <c r="E19" i="1"/>
  <c r="E18" i="1"/>
  <c r="E12" i="1"/>
</calcChain>
</file>

<file path=xl/sharedStrings.xml><?xml version="1.0" encoding="utf-8"?>
<sst xmlns="http://schemas.openxmlformats.org/spreadsheetml/2006/main" count="42" uniqueCount="9">
  <si>
    <t>20 mins exp time</t>
  </si>
  <si>
    <t>1 hour per point</t>
  </si>
  <si>
    <t>Red 3-measure</t>
  </si>
  <si>
    <t>blue 2-measure</t>
  </si>
  <si>
    <t>40 mins per point</t>
  </si>
  <si>
    <t>weld</t>
  </si>
  <si>
    <t>nr weld</t>
  </si>
  <si>
    <t>25mm</t>
  </si>
  <si>
    <t>40mm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</si>
</sst>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haredStrings" Target="sharedStrings.xml"/><Relationship Id="rId12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292100</xdr:colOff>
      <xdr:row>1</xdr:row>
      <xdr:rowOff>12700</xdr:rowOff>
    </xdr:from>
    <xdr:to>
      <xdr:col>13</xdr:col>
      <xdr:colOff>444500</xdr:colOff>
      <xdr:row>28</xdr:row>
      <xdr:rowOff>132728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51" r="3846"/>
        <a:stretch/>
      </xdr:blipFill>
      <xdr:spPr>
        <a:xfrm>
          <a:off x="4692650" y="212725"/>
          <a:ext cx="6858000" cy="5520703"/>
        </a:xfrm>
        <a:prstGeom prst="rect">
          <a:avLst/>
        </a:prstGeom>
      </xdr:spPr>
    </xdr:pic>
    <xdr:clientData/>
  </xdr:twoCellAnchor>
  <xdr:twoCellAnchor>
    <xdr:from>
      <xdr:col>8</xdr:col>
      <xdr:colOff>787400</xdr:colOff>
      <xdr:row>7</xdr:row>
      <xdr:rowOff>101600</xdr:rowOff>
    </xdr:from>
    <xdr:to>
      <xdr:col>9</xdr:col>
      <xdr:colOff>647700</xdr:colOff>
      <xdr:row>11</xdr:row>
      <xdr:rowOff>12700</xdr:rowOff>
    </xdr:to>
    <xdr:sp macro="" textlink="">
      <xdr:nvSpPr>
        <xdr:cNvPr id="8" name="Rectangle 7"/>
        <xdr:cNvSpPr/>
      </xdr:nvSpPr>
      <xdr:spPr>
        <a:xfrm>
          <a:off x="7702550" y="1501775"/>
          <a:ext cx="6985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279400</xdr:colOff>
      <xdr:row>1</xdr:row>
      <xdr:rowOff>152400</xdr:rowOff>
    </xdr:from>
    <xdr:to>
      <xdr:col>9</xdr:col>
      <xdr:colOff>325119</xdr:colOff>
      <xdr:row>22</xdr:row>
      <xdr:rowOff>50800</xdr:rowOff>
    </xdr:to>
    <xdr:sp macro="" textlink="">
      <xdr:nvSpPr>
        <xdr:cNvPr id="10" name="Rectangle 9"/>
        <xdr:cNvSpPr/>
      </xdr:nvSpPr>
      <xdr:spPr>
        <a:xfrm>
          <a:off x="8032750" y="352425"/>
          <a:ext cx="45719" cy="40989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673100</xdr:colOff>
      <xdr:row>14</xdr:row>
      <xdr:rowOff>152400</xdr:rowOff>
    </xdr:from>
    <xdr:to>
      <xdr:col>10</xdr:col>
      <xdr:colOff>533400</xdr:colOff>
      <xdr:row>18</xdr:row>
      <xdr:rowOff>63500</xdr:rowOff>
    </xdr:to>
    <xdr:sp macro="" textlink="">
      <xdr:nvSpPr>
        <xdr:cNvPr id="11" name="Rectangle 10"/>
        <xdr:cNvSpPr/>
      </xdr:nvSpPr>
      <xdr:spPr>
        <a:xfrm>
          <a:off x="8426450" y="2952750"/>
          <a:ext cx="6985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673100</xdr:colOff>
      <xdr:row>7</xdr:row>
      <xdr:rowOff>88900</xdr:rowOff>
    </xdr:from>
    <xdr:to>
      <xdr:col>10</xdr:col>
      <xdr:colOff>533400</xdr:colOff>
      <xdr:row>11</xdr:row>
      <xdr:rowOff>0</xdr:rowOff>
    </xdr:to>
    <xdr:sp macro="" textlink="">
      <xdr:nvSpPr>
        <xdr:cNvPr id="12" name="Rectangle 11"/>
        <xdr:cNvSpPr/>
      </xdr:nvSpPr>
      <xdr:spPr>
        <a:xfrm>
          <a:off x="8426450" y="1489075"/>
          <a:ext cx="6985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76200</xdr:colOff>
      <xdr:row>7</xdr:row>
      <xdr:rowOff>88900</xdr:rowOff>
    </xdr:from>
    <xdr:to>
      <xdr:col>8</xdr:col>
      <xdr:colOff>762000</xdr:colOff>
      <xdr:row>11</xdr:row>
      <xdr:rowOff>0</xdr:rowOff>
    </xdr:to>
    <xdr:sp macro="" textlink="">
      <xdr:nvSpPr>
        <xdr:cNvPr id="13" name="Rectangle 12"/>
        <xdr:cNvSpPr/>
      </xdr:nvSpPr>
      <xdr:spPr>
        <a:xfrm>
          <a:off x="6991350" y="1489075"/>
          <a:ext cx="6858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63500</xdr:colOff>
      <xdr:row>11</xdr:row>
      <xdr:rowOff>0</xdr:rowOff>
    </xdr:from>
    <xdr:to>
      <xdr:col>8</xdr:col>
      <xdr:colOff>749300</xdr:colOff>
      <xdr:row>14</xdr:row>
      <xdr:rowOff>101600</xdr:rowOff>
    </xdr:to>
    <xdr:sp macro="" textlink="">
      <xdr:nvSpPr>
        <xdr:cNvPr id="14" name="Rectangle 13"/>
        <xdr:cNvSpPr/>
      </xdr:nvSpPr>
      <xdr:spPr>
        <a:xfrm>
          <a:off x="6978650" y="2200275"/>
          <a:ext cx="685800" cy="701675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558800</xdr:colOff>
      <xdr:row>11</xdr:row>
      <xdr:rowOff>38100</xdr:rowOff>
    </xdr:from>
    <xdr:to>
      <xdr:col>11</xdr:col>
      <xdr:colOff>419100</xdr:colOff>
      <xdr:row>14</xdr:row>
      <xdr:rowOff>139700</xdr:rowOff>
    </xdr:to>
    <xdr:sp macro="" textlink="">
      <xdr:nvSpPr>
        <xdr:cNvPr id="15" name="Rectangle 14"/>
        <xdr:cNvSpPr/>
      </xdr:nvSpPr>
      <xdr:spPr>
        <a:xfrm>
          <a:off x="9150350" y="2238375"/>
          <a:ext cx="698500" cy="701675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685800</xdr:colOff>
      <xdr:row>11</xdr:row>
      <xdr:rowOff>38100</xdr:rowOff>
    </xdr:from>
    <xdr:to>
      <xdr:col>10</xdr:col>
      <xdr:colOff>546100</xdr:colOff>
      <xdr:row>14</xdr:row>
      <xdr:rowOff>139700</xdr:rowOff>
    </xdr:to>
    <xdr:sp macro="" textlink="">
      <xdr:nvSpPr>
        <xdr:cNvPr id="16" name="Rectangle 15"/>
        <xdr:cNvSpPr/>
      </xdr:nvSpPr>
      <xdr:spPr>
        <a:xfrm>
          <a:off x="8439150" y="2238375"/>
          <a:ext cx="698500" cy="701675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787400</xdr:colOff>
      <xdr:row>11</xdr:row>
      <xdr:rowOff>25400</xdr:rowOff>
    </xdr:from>
    <xdr:to>
      <xdr:col>9</xdr:col>
      <xdr:colOff>647700</xdr:colOff>
      <xdr:row>14</xdr:row>
      <xdr:rowOff>127000</xdr:rowOff>
    </xdr:to>
    <xdr:sp macro="" textlink="">
      <xdr:nvSpPr>
        <xdr:cNvPr id="17" name="Rectangle 16"/>
        <xdr:cNvSpPr/>
      </xdr:nvSpPr>
      <xdr:spPr>
        <a:xfrm>
          <a:off x="7702550" y="2225675"/>
          <a:ext cx="698500" cy="701675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88900</xdr:colOff>
      <xdr:row>14</xdr:row>
      <xdr:rowOff>139700</xdr:rowOff>
    </xdr:from>
    <xdr:to>
      <xdr:col>8</xdr:col>
      <xdr:colOff>774700</xdr:colOff>
      <xdr:row>18</xdr:row>
      <xdr:rowOff>50800</xdr:rowOff>
    </xdr:to>
    <xdr:sp macro="" textlink="">
      <xdr:nvSpPr>
        <xdr:cNvPr id="20" name="Rectangle 19"/>
        <xdr:cNvSpPr/>
      </xdr:nvSpPr>
      <xdr:spPr>
        <a:xfrm>
          <a:off x="7004050" y="2940050"/>
          <a:ext cx="6858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787400</xdr:colOff>
      <xdr:row>14</xdr:row>
      <xdr:rowOff>127000</xdr:rowOff>
    </xdr:from>
    <xdr:to>
      <xdr:col>9</xdr:col>
      <xdr:colOff>647700</xdr:colOff>
      <xdr:row>18</xdr:row>
      <xdr:rowOff>38100</xdr:rowOff>
    </xdr:to>
    <xdr:sp macro="" textlink="">
      <xdr:nvSpPr>
        <xdr:cNvPr id="21" name="Rectangle 20"/>
        <xdr:cNvSpPr/>
      </xdr:nvSpPr>
      <xdr:spPr>
        <a:xfrm>
          <a:off x="7702550" y="2927350"/>
          <a:ext cx="6985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190500</xdr:colOff>
      <xdr:row>7</xdr:row>
      <xdr:rowOff>101600</xdr:rowOff>
    </xdr:from>
    <xdr:to>
      <xdr:col>8</xdr:col>
      <xdr:colOff>50800</xdr:colOff>
      <xdr:row>11</xdr:row>
      <xdr:rowOff>12700</xdr:rowOff>
    </xdr:to>
    <xdr:sp macro="" textlink="">
      <xdr:nvSpPr>
        <xdr:cNvPr id="22" name="Rectangle 21"/>
        <xdr:cNvSpPr/>
      </xdr:nvSpPr>
      <xdr:spPr>
        <a:xfrm>
          <a:off x="6267450" y="1501775"/>
          <a:ext cx="6985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431800</xdr:colOff>
      <xdr:row>7</xdr:row>
      <xdr:rowOff>101600</xdr:rowOff>
    </xdr:from>
    <xdr:to>
      <xdr:col>12</xdr:col>
      <xdr:colOff>292100</xdr:colOff>
      <xdr:row>11</xdr:row>
      <xdr:rowOff>12700</xdr:rowOff>
    </xdr:to>
    <xdr:sp macro="" textlink="">
      <xdr:nvSpPr>
        <xdr:cNvPr id="23" name="Rectangle 22"/>
        <xdr:cNvSpPr/>
      </xdr:nvSpPr>
      <xdr:spPr>
        <a:xfrm>
          <a:off x="9861550" y="1501775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152400</xdr:colOff>
      <xdr:row>26</xdr:row>
      <xdr:rowOff>76200</xdr:rowOff>
    </xdr:from>
    <xdr:to>
      <xdr:col>9</xdr:col>
      <xdr:colOff>482600</xdr:colOff>
      <xdr:row>28</xdr:row>
      <xdr:rowOff>88900</xdr:rowOff>
    </xdr:to>
    <xdr:sp macro="" textlink="">
      <xdr:nvSpPr>
        <xdr:cNvPr id="25" name="Rectangle 24"/>
        <xdr:cNvSpPr/>
      </xdr:nvSpPr>
      <xdr:spPr>
        <a:xfrm>
          <a:off x="7905750" y="5276850"/>
          <a:ext cx="3302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0</a:t>
          </a:r>
        </a:p>
      </xdr:txBody>
    </xdr:sp>
    <xdr:clientData/>
  </xdr:twoCellAnchor>
  <xdr:twoCellAnchor>
    <xdr:from>
      <xdr:col>11</xdr:col>
      <xdr:colOff>63500</xdr:colOff>
      <xdr:row>2</xdr:row>
      <xdr:rowOff>165100</xdr:rowOff>
    </xdr:from>
    <xdr:to>
      <xdr:col>11</xdr:col>
      <xdr:colOff>109219</xdr:colOff>
      <xdr:row>23</xdr:row>
      <xdr:rowOff>63500</xdr:rowOff>
    </xdr:to>
    <xdr:sp macro="" textlink="">
      <xdr:nvSpPr>
        <xdr:cNvPr id="26" name="Rectangle 25"/>
        <xdr:cNvSpPr/>
      </xdr:nvSpPr>
      <xdr:spPr>
        <a:xfrm>
          <a:off x="9493250" y="565150"/>
          <a:ext cx="45719" cy="40989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736600</xdr:colOff>
      <xdr:row>26</xdr:row>
      <xdr:rowOff>101600</xdr:rowOff>
    </xdr:from>
    <xdr:to>
      <xdr:col>11</xdr:col>
      <xdr:colOff>241300</xdr:colOff>
      <xdr:row>28</xdr:row>
      <xdr:rowOff>114300</xdr:rowOff>
    </xdr:to>
    <xdr:sp macro="" textlink="">
      <xdr:nvSpPr>
        <xdr:cNvPr id="27" name="Rectangle 26"/>
        <xdr:cNvSpPr/>
      </xdr:nvSpPr>
      <xdr:spPr>
        <a:xfrm>
          <a:off x="9328150" y="5302250"/>
          <a:ext cx="3429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6</a:t>
          </a:r>
        </a:p>
      </xdr:txBody>
    </xdr:sp>
    <xdr:clientData/>
  </xdr:twoCellAnchor>
  <xdr:twoCellAnchor>
    <xdr:from>
      <xdr:col>12</xdr:col>
      <xdr:colOff>635000</xdr:colOff>
      <xdr:row>2</xdr:row>
      <xdr:rowOff>127000</xdr:rowOff>
    </xdr:from>
    <xdr:to>
      <xdr:col>12</xdr:col>
      <xdr:colOff>680719</xdr:colOff>
      <xdr:row>23</xdr:row>
      <xdr:rowOff>25400</xdr:rowOff>
    </xdr:to>
    <xdr:sp macro="" textlink="">
      <xdr:nvSpPr>
        <xdr:cNvPr id="28" name="Rectangle 27"/>
        <xdr:cNvSpPr/>
      </xdr:nvSpPr>
      <xdr:spPr>
        <a:xfrm>
          <a:off x="10902950" y="527050"/>
          <a:ext cx="45719" cy="40989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419100</xdr:colOff>
      <xdr:row>26</xdr:row>
      <xdr:rowOff>50800</xdr:rowOff>
    </xdr:from>
    <xdr:to>
      <xdr:col>13</xdr:col>
      <xdr:colOff>114300</xdr:colOff>
      <xdr:row>28</xdr:row>
      <xdr:rowOff>63500</xdr:rowOff>
    </xdr:to>
    <xdr:sp macro="" textlink="">
      <xdr:nvSpPr>
        <xdr:cNvPr id="29" name="Rectangle 28"/>
        <xdr:cNvSpPr/>
      </xdr:nvSpPr>
      <xdr:spPr>
        <a:xfrm>
          <a:off x="10687050" y="5251450"/>
          <a:ext cx="5334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12</a:t>
          </a:r>
        </a:p>
      </xdr:txBody>
    </xdr:sp>
    <xdr:clientData/>
  </xdr:twoCellAnchor>
  <xdr:twoCellAnchor>
    <xdr:from>
      <xdr:col>10</xdr:col>
      <xdr:colOff>558800</xdr:colOff>
      <xdr:row>7</xdr:row>
      <xdr:rowOff>101600</xdr:rowOff>
    </xdr:from>
    <xdr:to>
      <xdr:col>11</xdr:col>
      <xdr:colOff>419100</xdr:colOff>
      <xdr:row>11</xdr:row>
      <xdr:rowOff>12700</xdr:rowOff>
    </xdr:to>
    <xdr:sp macro="" textlink="">
      <xdr:nvSpPr>
        <xdr:cNvPr id="30" name="Rectangle 29"/>
        <xdr:cNvSpPr/>
      </xdr:nvSpPr>
      <xdr:spPr>
        <a:xfrm>
          <a:off x="9150350" y="1501775"/>
          <a:ext cx="698500" cy="711200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720725</xdr:colOff>
      <xdr:row>10</xdr:row>
      <xdr:rowOff>196850</xdr:rowOff>
    </xdr:from>
    <xdr:to>
      <xdr:col>7</xdr:col>
      <xdr:colOff>581025</xdr:colOff>
      <xdr:row>14</xdr:row>
      <xdr:rowOff>98425</xdr:rowOff>
    </xdr:to>
    <xdr:sp macro="" textlink="">
      <xdr:nvSpPr>
        <xdr:cNvPr id="33" name="Rectangle 32"/>
        <xdr:cNvSpPr/>
      </xdr:nvSpPr>
      <xdr:spPr>
        <a:xfrm>
          <a:off x="5959475" y="2197100"/>
          <a:ext cx="698500" cy="701675"/>
        </a:xfrm>
        <a:prstGeom prst="rect">
          <a:avLst/>
        </a:prstGeom>
        <a:solidFill>
          <a:srgbClr val="FF0000">
            <a:alpha val="30000"/>
          </a:srgb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330200</xdr:colOff>
      <xdr:row>14</xdr:row>
      <xdr:rowOff>139700</xdr:rowOff>
    </xdr:from>
    <xdr:to>
      <xdr:col>7</xdr:col>
      <xdr:colOff>190500</xdr:colOff>
      <xdr:row>18</xdr:row>
      <xdr:rowOff>50800</xdr:rowOff>
    </xdr:to>
    <xdr:sp macro="" textlink="">
      <xdr:nvSpPr>
        <xdr:cNvPr id="35" name="Rectangle 34"/>
        <xdr:cNvSpPr/>
      </xdr:nvSpPr>
      <xdr:spPr>
        <a:xfrm>
          <a:off x="5568950" y="2940050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317500</xdr:colOff>
      <xdr:row>11</xdr:row>
      <xdr:rowOff>25400</xdr:rowOff>
    </xdr:from>
    <xdr:to>
      <xdr:col>7</xdr:col>
      <xdr:colOff>177800</xdr:colOff>
      <xdr:row>14</xdr:row>
      <xdr:rowOff>127000</xdr:rowOff>
    </xdr:to>
    <xdr:sp macro="" textlink="">
      <xdr:nvSpPr>
        <xdr:cNvPr id="36" name="Rectangle 35"/>
        <xdr:cNvSpPr/>
      </xdr:nvSpPr>
      <xdr:spPr>
        <a:xfrm>
          <a:off x="5556250" y="2225675"/>
          <a:ext cx="698500" cy="701675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317500</xdr:colOff>
      <xdr:row>7</xdr:row>
      <xdr:rowOff>101600</xdr:rowOff>
    </xdr:from>
    <xdr:to>
      <xdr:col>7</xdr:col>
      <xdr:colOff>177800</xdr:colOff>
      <xdr:row>11</xdr:row>
      <xdr:rowOff>12700</xdr:rowOff>
    </xdr:to>
    <xdr:sp macro="" textlink="">
      <xdr:nvSpPr>
        <xdr:cNvPr id="37" name="Rectangle 36"/>
        <xdr:cNvSpPr/>
      </xdr:nvSpPr>
      <xdr:spPr>
        <a:xfrm>
          <a:off x="5556250" y="1501775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558800</xdr:colOff>
      <xdr:row>14</xdr:row>
      <xdr:rowOff>152400</xdr:rowOff>
    </xdr:from>
    <xdr:to>
      <xdr:col>11</xdr:col>
      <xdr:colOff>419100</xdr:colOff>
      <xdr:row>18</xdr:row>
      <xdr:rowOff>63500</xdr:rowOff>
    </xdr:to>
    <xdr:sp macro="" textlink="">
      <xdr:nvSpPr>
        <xdr:cNvPr id="38" name="Rectangle 37"/>
        <xdr:cNvSpPr/>
      </xdr:nvSpPr>
      <xdr:spPr>
        <a:xfrm>
          <a:off x="9150350" y="2952750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444500</xdr:colOff>
      <xdr:row>11</xdr:row>
      <xdr:rowOff>12700</xdr:rowOff>
    </xdr:from>
    <xdr:to>
      <xdr:col>12</xdr:col>
      <xdr:colOff>304800</xdr:colOff>
      <xdr:row>14</xdr:row>
      <xdr:rowOff>114300</xdr:rowOff>
    </xdr:to>
    <xdr:sp macro="" textlink="">
      <xdr:nvSpPr>
        <xdr:cNvPr id="39" name="Rectangle 38"/>
        <xdr:cNvSpPr/>
      </xdr:nvSpPr>
      <xdr:spPr>
        <a:xfrm>
          <a:off x="9874250" y="2212975"/>
          <a:ext cx="698500" cy="701675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457200</xdr:colOff>
      <xdr:row>14</xdr:row>
      <xdr:rowOff>139700</xdr:rowOff>
    </xdr:from>
    <xdr:to>
      <xdr:col>6</xdr:col>
      <xdr:colOff>317500</xdr:colOff>
      <xdr:row>18</xdr:row>
      <xdr:rowOff>50800</xdr:rowOff>
    </xdr:to>
    <xdr:sp macro="" textlink="">
      <xdr:nvSpPr>
        <xdr:cNvPr id="40" name="Rectangle 39"/>
        <xdr:cNvSpPr/>
      </xdr:nvSpPr>
      <xdr:spPr>
        <a:xfrm>
          <a:off x="4857750" y="2940050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444500</xdr:colOff>
      <xdr:row>11</xdr:row>
      <xdr:rowOff>25400</xdr:rowOff>
    </xdr:from>
    <xdr:to>
      <xdr:col>6</xdr:col>
      <xdr:colOff>304800</xdr:colOff>
      <xdr:row>14</xdr:row>
      <xdr:rowOff>127000</xdr:rowOff>
    </xdr:to>
    <xdr:sp macro="" textlink="">
      <xdr:nvSpPr>
        <xdr:cNvPr id="41" name="Rectangle 40"/>
        <xdr:cNvSpPr/>
      </xdr:nvSpPr>
      <xdr:spPr>
        <a:xfrm>
          <a:off x="4845050" y="2225675"/>
          <a:ext cx="698500" cy="701675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431800</xdr:colOff>
      <xdr:row>7</xdr:row>
      <xdr:rowOff>101600</xdr:rowOff>
    </xdr:from>
    <xdr:to>
      <xdr:col>6</xdr:col>
      <xdr:colOff>292100</xdr:colOff>
      <xdr:row>11</xdr:row>
      <xdr:rowOff>12700</xdr:rowOff>
    </xdr:to>
    <xdr:sp macro="" textlink="">
      <xdr:nvSpPr>
        <xdr:cNvPr id="42" name="Rectangle 41"/>
        <xdr:cNvSpPr/>
      </xdr:nvSpPr>
      <xdr:spPr>
        <a:xfrm>
          <a:off x="4832350" y="1501775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317500</xdr:colOff>
      <xdr:row>7</xdr:row>
      <xdr:rowOff>101600</xdr:rowOff>
    </xdr:from>
    <xdr:to>
      <xdr:col>13</xdr:col>
      <xdr:colOff>177800</xdr:colOff>
      <xdr:row>11</xdr:row>
      <xdr:rowOff>12700</xdr:rowOff>
    </xdr:to>
    <xdr:sp macro="" textlink="">
      <xdr:nvSpPr>
        <xdr:cNvPr id="43" name="Rectangle 42"/>
        <xdr:cNvSpPr/>
      </xdr:nvSpPr>
      <xdr:spPr>
        <a:xfrm>
          <a:off x="10585450" y="1501775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444500</xdr:colOff>
      <xdr:row>14</xdr:row>
      <xdr:rowOff>127000</xdr:rowOff>
    </xdr:from>
    <xdr:to>
      <xdr:col>12</xdr:col>
      <xdr:colOff>304800</xdr:colOff>
      <xdr:row>18</xdr:row>
      <xdr:rowOff>38100</xdr:rowOff>
    </xdr:to>
    <xdr:sp macro="" textlink="">
      <xdr:nvSpPr>
        <xdr:cNvPr id="44" name="Rectangle 43"/>
        <xdr:cNvSpPr/>
      </xdr:nvSpPr>
      <xdr:spPr>
        <a:xfrm>
          <a:off x="9874250" y="2927350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317500</xdr:colOff>
      <xdr:row>11</xdr:row>
      <xdr:rowOff>12700</xdr:rowOff>
    </xdr:from>
    <xdr:to>
      <xdr:col>13</xdr:col>
      <xdr:colOff>177800</xdr:colOff>
      <xdr:row>14</xdr:row>
      <xdr:rowOff>114300</xdr:rowOff>
    </xdr:to>
    <xdr:sp macro="" textlink="">
      <xdr:nvSpPr>
        <xdr:cNvPr id="45" name="Rectangle 44"/>
        <xdr:cNvSpPr/>
      </xdr:nvSpPr>
      <xdr:spPr>
        <a:xfrm>
          <a:off x="10585450" y="2212975"/>
          <a:ext cx="698500" cy="701675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215900</xdr:colOff>
      <xdr:row>14</xdr:row>
      <xdr:rowOff>152400</xdr:rowOff>
    </xdr:from>
    <xdr:to>
      <xdr:col>8</xdr:col>
      <xdr:colOff>76200</xdr:colOff>
      <xdr:row>18</xdr:row>
      <xdr:rowOff>63500</xdr:rowOff>
    </xdr:to>
    <xdr:sp macro="" textlink="">
      <xdr:nvSpPr>
        <xdr:cNvPr id="46" name="Rectangle 45"/>
        <xdr:cNvSpPr/>
      </xdr:nvSpPr>
      <xdr:spPr>
        <a:xfrm>
          <a:off x="6292850" y="2952750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292100</xdr:colOff>
      <xdr:row>14</xdr:row>
      <xdr:rowOff>114300</xdr:rowOff>
    </xdr:from>
    <xdr:to>
      <xdr:col>13</xdr:col>
      <xdr:colOff>152400</xdr:colOff>
      <xdr:row>18</xdr:row>
      <xdr:rowOff>25400</xdr:rowOff>
    </xdr:to>
    <xdr:sp macro="" textlink="">
      <xdr:nvSpPr>
        <xdr:cNvPr id="47" name="Rectangle 46"/>
        <xdr:cNvSpPr/>
      </xdr:nvSpPr>
      <xdr:spPr>
        <a:xfrm>
          <a:off x="10560050" y="2914650"/>
          <a:ext cx="698500" cy="7112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266699</xdr:colOff>
      <xdr:row>1</xdr:row>
      <xdr:rowOff>139700</xdr:rowOff>
    </xdr:from>
    <xdr:to>
      <xdr:col>13</xdr:col>
      <xdr:colOff>791430</xdr:colOff>
      <xdr:row>30</xdr:row>
      <xdr:rowOff>76200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94199" y="330200"/>
          <a:ext cx="7128731" cy="5461000"/>
        </a:xfrm>
        <a:prstGeom prst="rect">
          <a:avLst/>
        </a:prstGeom>
      </xdr:spPr>
    </xdr:pic>
    <xdr:clientData/>
  </xdr:twoCellAnchor>
  <xdr:twoCellAnchor>
    <xdr:from>
      <xdr:col>9</xdr:col>
      <xdr:colOff>469900</xdr:colOff>
      <xdr:row>2</xdr:row>
      <xdr:rowOff>38100</xdr:rowOff>
    </xdr:from>
    <xdr:to>
      <xdr:col>9</xdr:col>
      <xdr:colOff>515619</xdr:colOff>
      <xdr:row>22</xdr:row>
      <xdr:rowOff>127000</xdr:rowOff>
    </xdr:to>
    <xdr:sp macro="" textlink="">
      <xdr:nvSpPr>
        <xdr:cNvPr id="4" name="Rectangle 3"/>
        <xdr:cNvSpPr/>
      </xdr:nvSpPr>
      <xdr:spPr>
        <a:xfrm>
          <a:off x="7899400" y="419100"/>
          <a:ext cx="45719" cy="38989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533400</xdr:colOff>
      <xdr:row>5</xdr:row>
      <xdr:rowOff>38100</xdr:rowOff>
    </xdr:from>
    <xdr:to>
      <xdr:col>10</xdr:col>
      <xdr:colOff>431800</xdr:colOff>
      <xdr:row>9</xdr:row>
      <xdr:rowOff>0</xdr:rowOff>
    </xdr:to>
    <xdr:sp macro="" textlink="">
      <xdr:nvSpPr>
        <xdr:cNvPr id="5" name="Rectangle 4"/>
        <xdr:cNvSpPr/>
      </xdr:nvSpPr>
      <xdr:spPr>
        <a:xfrm>
          <a:off x="7962900" y="9906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457200</xdr:colOff>
      <xdr:row>9</xdr:row>
      <xdr:rowOff>0</xdr:rowOff>
    </xdr:from>
    <xdr:to>
      <xdr:col>11</xdr:col>
      <xdr:colOff>355600</xdr:colOff>
      <xdr:row>12</xdr:row>
      <xdr:rowOff>152400</xdr:rowOff>
    </xdr:to>
    <xdr:sp macro="" textlink="">
      <xdr:nvSpPr>
        <xdr:cNvPr id="6" name="Rectangle 5"/>
        <xdr:cNvSpPr/>
      </xdr:nvSpPr>
      <xdr:spPr>
        <a:xfrm>
          <a:off x="8712200" y="1714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444500</xdr:colOff>
      <xdr:row>5</xdr:row>
      <xdr:rowOff>38100</xdr:rowOff>
    </xdr:from>
    <xdr:to>
      <xdr:col>11</xdr:col>
      <xdr:colOff>342900</xdr:colOff>
      <xdr:row>9</xdr:row>
      <xdr:rowOff>0</xdr:rowOff>
    </xdr:to>
    <xdr:sp macro="" textlink="">
      <xdr:nvSpPr>
        <xdr:cNvPr id="7" name="Rectangle 6"/>
        <xdr:cNvSpPr/>
      </xdr:nvSpPr>
      <xdr:spPr>
        <a:xfrm>
          <a:off x="8699500" y="9906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698500</xdr:colOff>
      <xdr:row>5</xdr:row>
      <xdr:rowOff>38100</xdr:rowOff>
    </xdr:from>
    <xdr:to>
      <xdr:col>7</xdr:col>
      <xdr:colOff>596900</xdr:colOff>
      <xdr:row>9</xdr:row>
      <xdr:rowOff>0</xdr:rowOff>
    </xdr:to>
    <xdr:sp macro="" textlink="">
      <xdr:nvSpPr>
        <xdr:cNvPr id="8" name="Rectangle 7"/>
        <xdr:cNvSpPr/>
      </xdr:nvSpPr>
      <xdr:spPr>
        <a:xfrm>
          <a:off x="5651500" y="9906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609600</xdr:colOff>
      <xdr:row>9</xdr:row>
      <xdr:rowOff>12700</xdr:rowOff>
    </xdr:from>
    <xdr:to>
      <xdr:col>8</xdr:col>
      <xdr:colOff>508000</xdr:colOff>
      <xdr:row>12</xdr:row>
      <xdr:rowOff>165100</xdr:rowOff>
    </xdr:to>
    <xdr:sp macro="" textlink="">
      <xdr:nvSpPr>
        <xdr:cNvPr id="9" name="Rectangle 8"/>
        <xdr:cNvSpPr/>
      </xdr:nvSpPr>
      <xdr:spPr>
        <a:xfrm>
          <a:off x="6388100" y="17272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533400</xdr:colOff>
      <xdr:row>9</xdr:row>
      <xdr:rowOff>0</xdr:rowOff>
    </xdr:from>
    <xdr:to>
      <xdr:col>9</xdr:col>
      <xdr:colOff>431800</xdr:colOff>
      <xdr:row>12</xdr:row>
      <xdr:rowOff>152400</xdr:rowOff>
    </xdr:to>
    <xdr:sp macro="" textlink="">
      <xdr:nvSpPr>
        <xdr:cNvPr id="10" name="Rectangle 9"/>
        <xdr:cNvSpPr/>
      </xdr:nvSpPr>
      <xdr:spPr>
        <a:xfrm>
          <a:off x="7137400" y="1714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609600</xdr:colOff>
      <xdr:row>5</xdr:row>
      <xdr:rowOff>38100</xdr:rowOff>
    </xdr:from>
    <xdr:to>
      <xdr:col>8</xdr:col>
      <xdr:colOff>508000</xdr:colOff>
      <xdr:row>9</xdr:row>
      <xdr:rowOff>0</xdr:rowOff>
    </xdr:to>
    <xdr:sp macro="" textlink="">
      <xdr:nvSpPr>
        <xdr:cNvPr id="11" name="Rectangle 10"/>
        <xdr:cNvSpPr/>
      </xdr:nvSpPr>
      <xdr:spPr>
        <a:xfrm>
          <a:off x="6388100" y="9906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533400</xdr:colOff>
      <xdr:row>5</xdr:row>
      <xdr:rowOff>38100</xdr:rowOff>
    </xdr:from>
    <xdr:to>
      <xdr:col>9</xdr:col>
      <xdr:colOff>431800</xdr:colOff>
      <xdr:row>9</xdr:row>
      <xdr:rowOff>0</xdr:rowOff>
    </xdr:to>
    <xdr:sp macro="" textlink="">
      <xdr:nvSpPr>
        <xdr:cNvPr id="12" name="Rectangle 11"/>
        <xdr:cNvSpPr/>
      </xdr:nvSpPr>
      <xdr:spPr>
        <a:xfrm>
          <a:off x="7137400" y="9906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685800</xdr:colOff>
      <xdr:row>8</xdr:row>
      <xdr:rowOff>177800</xdr:rowOff>
    </xdr:from>
    <xdr:to>
      <xdr:col>7</xdr:col>
      <xdr:colOff>584200</xdr:colOff>
      <xdr:row>12</xdr:row>
      <xdr:rowOff>139700</xdr:rowOff>
    </xdr:to>
    <xdr:sp macro="" textlink="">
      <xdr:nvSpPr>
        <xdr:cNvPr id="13" name="Rectangle 12"/>
        <xdr:cNvSpPr/>
      </xdr:nvSpPr>
      <xdr:spPr>
        <a:xfrm>
          <a:off x="5638800" y="1701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635000</xdr:colOff>
      <xdr:row>12</xdr:row>
      <xdr:rowOff>177800</xdr:rowOff>
    </xdr:from>
    <xdr:to>
      <xdr:col>8</xdr:col>
      <xdr:colOff>533400</xdr:colOff>
      <xdr:row>16</xdr:row>
      <xdr:rowOff>139700</xdr:rowOff>
    </xdr:to>
    <xdr:sp macro="" textlink="">
      <xdr:nvSpPr>
        <xdr:cNvPr id="14" name="Rectangle 13"/>
        <xdr:cNvSpPr/>
      </xdr:nvSpPr>
      <xdr:spPr>
        <a:xfrm>
          <a:off x="6413500" y="2463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381000</xdr:colOff>
      <xdr:row>12</xdr:row>
      <xdr:rowOff>165100</xdr:rowOff>
    </xdr:from>
    <xdr:to>
      <xdr:col>11</xdr:col>
      <xdr:colOff>279400</xdr:colOff>
      <xdr:row>16</xdr:row>
      <xdr:rowOff>127000</xdr:rowOff>
    </xdr:to>
    <xdr:sp macro="" textlink="">
      <xdr:nvSpPr>
        <xdr:cNvPr id="15" name="Rectangle 14"/>
        <xdr:cNvSpPr/>
      </xdr:nvSpPr>
      <xdr:spPr>
        <a:xfrm>
          <a:off x="8636000" y="24511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457200</xdr:colOff>
      <xdr:row>12</xdr:row>
      <xdr:rowOff>152400</xdr:rowOff>
    </xdr:from>
    <xdr:to>
      <xdr:col>10</xdr:col>
      <xdr:colOff>355600</xdr:colOff>
      <xdr:row>16</xdr:row>
      <xdr:rowOff>114300</xdr:rowOff>
    </xdr:to>
    <xdr:sp macro="" textlink="">
      <xdr:nvSpPr>
        <xdr:cNvPr id="16" name="Rectangle 15"/>
        <xdr:cNvSpPr/>
      </xdr:nvSpPr>
      <xdr:spPr>
        <a:xfrm>
          <a:off x="7886700" y="24384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368299</xdr:colOff>
      <xdr:row>5</xdr:row>
      <xdr:rowOff>38100</xdr:rowOff>
    </xdr:from>
    <xdr:to>
      <xdr:col>12</xdr:col>
      <xdr:colOff>266699</xdr:colOff>
      <xdr:row>9</xdr:row>
      <xdr:rowOff>0</xdr:rowOff>
    </xdr:to>
    <xdr:sp macro="" textlink="">
      <xdr:nvSpPr>
        <xdr:cNvPr id="17" name="Rectangle 16"/>
        <xdr:cNvSpPr/>
      </xdr:nvSpPr>
      <xdr:spPr>
        <a:xfrm>
          <a:off x="9448799" y="9906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546100</xdr:colOff>
      <xdr:row>8</xdr:row>
      <xdr:rowOff>177800</xdr:rowOff>
    </xdr:from>
    <xdr:to>
      <xdr:col>10</xdr:col>
      <xdr:colOff>444500</xdr:colOff>
      <xdr:row>12</xdr:row>
      <xdr:rowOff>139700</xdr:rowOff>
    </xdr:to>
    <xdr:sp macro="" textlink="">
      <xdr:nvSpPr>
        <xdr:cNvPr id="20" name="Rectangle 19"/>
        <xdr:cNvSpPr/>
      </xdr:nvSpPr>
      <xdr:spPr>
        <a:xfrm>
          <a:off x="7975600" y="1701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152399</xdr:colOff>
      <xdr:row>1</xdr:row>
      <xdr:rowOff>101600</xdr:rowOff>
    </xdr:from>
    <xdr:to>
      <xdr:col>13</xdr:col>
      <xdr:colOff>198118</xdr:colOff>
      <xdr:row>22</xdr:row>
      <xdr:rowOff>0</xdr:rowOff>
    </xdr:to>
    <xdr:sp macro="" textlink="">
      <xdr:nvSpPr>
        <xdr:cNvPr id="21" name="Rectangle 20"/>
        <xdr:cNvSpPr/>
      </xdr:nvSpPr>
      <xdr:spPr>
        <a:xfrm>
          <a:off x="10883899" y="292100"/>
          <a:ext cx="45719" cy="38989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317499</xdr:colOff>
      <xdr:row>2</xdr:row>
      <xdr:rowOff>50800</xdr:rowOff>
    </xdr:from>
    <xdr:to>
      <xdr:col>11</xdr:col>
      <xdr:colOff>363218</xdr:colOff>
      <xdr:row>22</xdr:row>
      <xdr:rowOff>139700</xdr:rowOff>
    </xdr:to>
    <xdr:sp macro="" textlink="">
      <xdr:nvSpPr>
        <xdr:cNvPr id="22" name="Rectangle 21"/>
        <xdr:cNvSpPr/>
      </xdr:nvSpPr>
      <xdr:spPr>
        <a:xfrm>
          <a:off x="9397999" y="431800"/>
          <a:ext cx="45719" cy="38989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381000</xdr:colOff>
      <xdr:row>23</xdr:row>
      <xdr:rowOff>50800</xdr:rowOff>
    </xdr:from>
    <xdr:to>
      <xdr:col>9</xdr:col>
      <xdr:colOff>711200</xdr:colOff>
      <xdr:row>25</xdr:row>
      <xdr:rowOff>63500</xdr:rowOff>
    </xdr:to>
    <xdr:sp macro="" textlink="">
      <xdr:nvSpPr>
        <xdr:cNvPr id="23" name="Rectangle 22"/>
        <xdr:cNvSpPr/>
      </xdr:nvSpPr>
      <xdr:spPr>
        <a:xfrm>
          <a:off x="7810500" y="4432300"/>
          <a:ext cx="330200" cy="39370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0</a:t>
          </a:r>
        </a:p>
      </xdr:txBody>
    </xdr:sp>
    <xdr:clientData/>
  </xdr:twoCellAnchor>
  <xdr:twoCellAnchor>
    <xdr:from>
      <xdr:col>11</xdr:col>
      <xdr:colOff>139700</xdr:colOff>
      <xdr:row>23</xdr:row>
      <xdr:rowOff>76200</xdr:rowOff>
    </xdr:from>
    <xdr:to>
      <xdr:col>11</xdr:col>
      <xdr:colOff>469900</xdr:colOff>
      <xdr:row>25</xdr:row>
      <xdr:rowOff>88900</xdr:rowOff>
    </xdr:to>
    <xdr:sp macro="" textlink="">
      <xdr:nvSpPr>
        <xdr:cNvPr id="24" name="Rectangle 23"/>
        <xdr:cNvSpPr/>
      </xdr:nvSpPr>
      <xdr:spPr>
        <a:xfrm>
          <a:off x="9220200" y="4457700"/>
          <a:ext cx="330200" cy="39370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6</a:t>
          </a:r>
        </a:p>
      </xdr:txBody>
    </xdr:sp>
    <xdr:clientData/>
  </xdr:twoCellAnchor>
  <xdr:twoCellAnchor>
    <xdr:from>
      <xdr:col>12</xdr:col>
      <xdr:colOff>647700</xdr:colOff>
      <xdr:row>23</xdr:row>
      <xdr:rowOff>25400</xdr:rowOff>
    </xdr:from>
    <xdr:to>
      <xdr:col>13</xdr:col>
      <xdr:colOff>342900</xdr:colOff>
      <xdr:row>25</xdr:row>
      <xdr:rowOff>38100</xdr:rowOff>
    </xdr:to>
    <xdr:sp macro="" textlink="">
      <xdr:nvSpPr>
        <xdr:cNvPr id="25" name="Rectangle 24"/>
        <xdr:cNvSpPr/>
      </xdr:nvSpPr>
      <xdr:spPr>
        <a:xfrm>
          <a:off x="10553700" y="4406900"/>
          <a:ext cx="520700" cy="39370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12</a:t>
          </a:r>
        </a:p>
      </xdr:txBody>
    </xdr:sp>
    <xdr:clientData/>
  </xdr:twoCellAnchor>
  <xdr:twoCellAnchor>
    <xdr:from>
      <xdr:col>8</xdr:col>
      <xdr:colOff>533400</xdr:colOff>
      <xdr:row>12</xdr:row>
      <xdr:rowOff>177800</xdr:rowOff>
    </xdr:from>
    <xdr:to>
      <xdr:col>9</xdr:col>
      <xdr:colOff>431800</xdr:colOff>
      <xdr:row>16</xdr:row>
      <xdr:rowOff>139700</xdr:rowOff>
    </xdr:to>
    <xdr:sp macro="" textlink="">
      <xdr:nvSpPr>
        <xdr:cNvPr id="29" name="Rectangle 28"/>
        <xdr:cNvSpPr/>
      </xdr:nvSpPr>
      <xdr:spPr>
        <a:xfrm>
          <a:off x="7137400" y="2463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292099</xdr:colOff>
      <xdr:row>5</xdr:row>
      <xdr:rowOff>50800</xdr:rowOff>
    </xdr:from>
    <xdr:to>
      <xdr:col>13</xdr:col>
      <xdr:colOff>152399</xdr:colOff>
      <xdr:row>8</xdr:row>
      <xdr:rowOff>152400</xdr:rowOff>
    </xdr:to>
    <xdr:sp macro="" textlink="">
      <xdr:nvSpPr>
        <xdr:cNvPr id="30" name="Rectangle 29"/>
        <xdr:cNvSpPr/>
      </xdr:nvSpPr>
      <xdr:spPr>
        <a:xfrm>
          <a:off x="10198099" y="10033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825499</xdr:colOff>
      <xdr:row>12</xdr:row>
      <xdr:rowOff>101600</xdr:rowOff>
    </xdr:from>
    <xdr:to>
      <xdr:col>6</xdr:col>
      <xdr:colOff>685799</xdr:colOff>
      <xdr:row>16</xdr:row>
      <xdr:rowOff>12700</xdr:rowOff>
    </xdr:to>
    <xdr:sp macro="" textlink="">
      <xdr:nvSpPr>
        <xdr:cNvPr id="31" name="Rectangle 30"/>
        <xdr:cNvSpPr/>
      </xdr:nvSpPr>
      <xdr:spPr>
        <a:xfrm>
          <a:off x="4952999" y="23876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825499</xdr:colOff>
      <xdr:row>8</xdr:row>
      <xdr:rowOff>165100</xdr:rowOff>
    </xdr:from>
    <xdr:to>
      <xdr:col>6</xdr:col>
      <xdr:colOff>685799</xdr:colOff>
      <xdr:row>12</xdr:row>
      <xdr:rowOff>76200</xdr:rowOff>
    </xdr:to>
    <xdr:sp macro="" textlink="">
      <xdr:nvSpPr>
        <xdr:cNvPr id="32" name="Rectangle 31"/>
        <xdr:cNvSpPr/>
      </xdr:nvSpPr>
      <xdr:spPr>
        <a:xfrm>
          <a:off x="4952999" y="16891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825499</xdr:colOff>
      <xdr:row>5</xdr:row>
      <xdr:rowOff>38100</xdr:rowOff>
    </xdr:from>
    <xdr:to>
      <xdr:col>6</xdr:col>
      <xdr:colOff>685799</xdr:colOff>
      <xdr:row>8</xdr:row>
      <xdr:rowOff>139700</xdr:rowOff>
    </xdr:to>
    <xdr:sp macro="" textlink="">
      <xdr:nvSpPr>
        <xdr:cNvPr id="33" name="Rectangle 32"/>
        <xdr:cNvSpPr/>
      </xdr:nvSpPr>
      <xdr:spPr>
        <a:xfrm>
          <a:off x="4952999" y="9906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825499</xdr:colOff>
      <xdr:row>16</xdr:row>
      <xdr:rowOff>0</xdr:rowOff>
    </xdr:from>
    <xdr:to>
      <xdr:col>6</xdr:col>
      <xdr:colOff>685799</xdr:colOff>
      <xdr:row>19</xdr:row>
      <xdr:rowOff>101600</xdr:rowOff>
    </xdr:to>
    <xdr:sp macro="" textlink="">
      <xdr:nvSpPr>
        <xdr:cNvPr id="34" name="Rectangle 33"/>
        <xdr:cNvSpPr/>
      </xdr:nvSpPr>
      <xdr:spPr>
        <a:xfrm>
          <a:off x="4952999" y="30480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292099</xdr:colOff>
      <xdr:row>12</xdr:row>
      <xdr:rowOff>114300</xdr:rowOff>
    </xdr:from>
    <xdr:to>
      <xdr:col>13</xdr:col>
      <xdr:colOff>152399</xdr:colOff>
      <xdr:row>16</xdr:row>
      <xdr:rowOff>25400</xdr:rowOff>
    </xdr:to>
    <xdr:sp macro="" textlink="">
      <xdr:nvSpPr>
        <xdr:cNvPr id="35" name="Rectangle 34"/>
        <xdr:cNvSpPr/>
      </xdr:nvSpPr>
      <xdr:spPr>
        <a:xfrm>
          <a:off x="10198099" y="24003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292099</xdr:colOff>
      <xdr:row>8</xdr:row>
      <xdr:rowOff>177800</xdr:rowOff>
    </xdr:from>
    <xdr:to>
      <xdr:col>13</xdr:col>
      <xdr:colOff>152399</xdr:colOff>
      <xdr:row>12</xdr:row>
      <xdr:rowOff>88900</xdr:rowOff>
    </xdr:to>
    <xdr:sp macro="" textlink="">
      <xdr:nvSpPr>
        <xdr:cNvPr id="36" name="Rectangle 35"/>
        <xdr:cNvSpPr/>
      </xdr:nvSpPr>
      <xdr:spPr>
        <a:xfrm>
          <a:off x="10198099" y="17018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533399</xdr:colOff>
      <xdr:row>16</xdr:row>
      <xdr:rowOff>165100</xdr:rowOff>
    </xdr:from>
    <xdr:to>
      <xdr:col>9</xdr:col>
      <xdr:colOff>393699</xdr:colOff>
      <xdr:row>20</xdr:row>
      <xdr:rowOff>76200</xdr:rowOff>
    </xdr:to>
    <xdr:sp macro="" textlink="">
      <xdr:nvSpPr>
        <xdr:cNvPr id="37" name="Rectangle 36"/>
        <xdr:cNvSpPr/>
      </xdr:nvSpPr>
      <xdr:spPr>
        <a:xfrm>
          <a:off x="7137399" y="32131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292099</xdr:colOff>
      <xdr:row>16</xdr:row>
      <xdr:rowOff>12700</xdr:rowOff>
    </xdr:from>
    <xdr:to>
      <xdr:col>13</xdr:col>
      <xdr:colOff>152399</xdr:colOff>
      <xdr:row>19</xdr:row>
      <xdr:rowOff>114300</xdr:rowOff>
    </xdr:to>
    <xdr:sp macro="" textlink="">
      <xdr:nvSpPr>
        <xdr:cNvPr id="38" name="Rectangle 37"/>
        <xdr:cNvSpPr/>
      </xdr:nvSpPr>
      <xdr:spPr>
        <a:xfrm>
          <a:off x="10198099" y="30607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647699</xdr:colOff>
      <xdr:row>16</xdr:row>
      <xdr:rowOff>165100</xdr:rowOff>
    </xdr:from>
    <xdr:to>
      <xdr:col>8</xdr:col>
      <xdr:colOff>507999</xdr:colOff>
      <xdr:row>20</xdr:row>
      <xdr:rowOff>76200</xdr:rowOff>
    </xdr:to>
    <xdr:sp macro="" textlink="">
      <xdr:nvSpPr>
        <xdr:cNvPr id="39" name="Rectangle 38"/>
        <xdr:cNvSpPr/>
      </xdr:nvSpPr>
      <xdr:spPr>
        <a:xfrm>
          <a:off x="6426199" y="32131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381000</xdr:colOff>
      <xdr:row>9</xdr:row>
      <xdr:rowOff>25400</xdr:rowOff>
    </xdr:from>
    <xdr:to>
      <xdr:col>12</xdr:col>
      <xdr:colOff>279400</xdr:colOff>
      <xdr:row>12</xdr:row>
      <xdr:rowOff>177800</xdr:rowOff>
    </xdr:to>
    <xdr:sp macro="" textlink="">
      <xdr:nvSpPr>
        <xdr:cNvPr id="40" name="Rectangle 39"/>
        <xdr:cNvSpPr/>
      </xdr:nvSpPr>
      <xdr:spPr>
        <a:xfrm>
          <a:off x="9461500" y="17399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495299</xdr:colOff>
      <xdr:row>16</xdr:row>
      <xdr:rowOff>165100</xdr:rowOff>
    </xdr:from>
    <xdr:to>
      <xdr:col>10</xdr:col>
      <xdr:colOff>355599</xdr:colOff>
      <xdr:row>20</xdr:row>
      <xdr:rowOff>76200</xdr:rowOff>
    </xdr:to>
    <xdr:sp macro="" textlink="">
      <xdr:nvSpPr>
        <xdr:cNvPr id="41" name="Rectangle 40"/>
        <xdr:cNvSpPr/>
      </xdr:nvSpPr>
      <xdr:spPr>
        <a:xfrm>
          <a:off x="7924799" y="32131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393699</xdr:colOff>
      <xdr:row>16</xdr:row>
      <xdr:rowOff>139700</xdr:rowOff>
    </xdr:from>
    <xdr:to>
      <xdr:col>11</xdr:col>
      <xdr:colOff>253999</xdr:colOff>
      <xdr:row>20</xdr:row>
      <xdr:rowOff>50800</xdr:rowOff>
    </xdr:to>
    <xdr:sp macro="" textlink="">
      <xdr:nvSpPr>
        <xdr:cNvPr id="42" name="Rectangle 41"/>
        <xdr:cNvSpPr/>
      </xdr:nvSpPr>
      <xdr:spPr>
        <a:xfrm>
          <a:off x="8648699" y="31877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177799</xdr:colOff>
      <xdr:row>5</xdr:row>
      <xdr:rowOff>50800</xdr:rowOff>
    </xdr:from>
    <xdr:to>
      <xdr:col>14</xdr:col>
      <xdr:colOff>38099</xdr:colOff>
      <xdr:row>8</xdr:row>
      <xdr:rowOff>152400</xdr:rowOff>
    </xdr:to>
    <xdr:sp macro="" textlink="">
      <xdr:nvSpPr>
        <xdr:cNvPr id="43" name="Rectangle 42"/>
        <xdr:cNvSpPr/>
      </xdr:nvSpPr>
      <xdr:spPr>
        <a:xfrm>
          <a:off x="10909299" y="10033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177799</xdr:colOff>
      <xdr:row>12</xdr:row>
      <xdr:rowOff>114300</xdr:rowOff>
    </xdr:from>
    <xdr:to>
      <xdr:col>14</xdr:col>
      <xdr:colOff>38099</xdr:colOff>
      <xdr:row>16</xdr:row>
      <xdr:rowOff>25400</xdr:rowOff>
    </xdr:to>
    <xdr:sp macro="" textlink="">
      <xdr:nvSpPr>
        <xdr:cNvPr id="44" name="Rectangle 43"/>
        <xdr:cNvSpPr/>
      </xdr:nvSpPr>
      <xdr:spPr>
        <a:xfrm>
          <a:off x="10909299" y="24003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177799</xdr:colOff>
      <xdr:row>8</xdr:row>
      <xdr:rowOff>177800</xdr:rowOff>
    </xdr:from>
    <xdr:to>
      <xdr:col>14</xdr:col>
      <xdr:colOff>38099</xdr:colOff>
      <xdr:row>12</xdr:row>
      <xdr:rowOff>88900</xdr:rowOff>
    </xdr:to>
    <xdr:sp macro="" textlink="">
      <xdr:nvSpPr>
        <xdr:cNvPr id="45" name="Rectangle 44"/>
        <xdr:cNvSpPr/>
      </xdr:nvSpPr>
      <xdr:spPr>
        <a:xfrm>
          <a:off x="10909299" y="17018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177799</xdr:colOff>
      <xdr:row>16</xdr:row>
      <xdr:rowOff>12700</xdr:rowOff>
    </xdr:from>
    <xdr:to>
      <xdr:col>14</xdr:col>
      <xdr:colOff>38099</xdr:colOff>
      <xdr:row>19</xdr:row>
      <xdr:rowOff>114300</xdr:rowOff>
    </xdr:to>
    <xdr:sp macro="" textlink="">
      <xdr:nvSpPr>
        <xdr:cNvPr id="46" name="Rectangle 45"/>
        <xdr:cNvSpPr/>
      </xdr:nvSpPr>
      <xdr:spPr>
        <a:xfrm>
          <a:off x="10909299" y="30607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126999</xdr:colOff>
      <xdr:row>5</xdr:row>
      <xdr:rowOff>38100</xdr:rowOff>
    </xdr:from>
    <xdr:to>
      <xdr:col>5</xdr:col>
      <xdr:colOff>812799</xdr:colOff>
      <xdr:row>8</xdr:row>
      <xdr:rowOff>139700</xdr:rowOff>
    </xdr:to>
    <xdr:sp macro="" textlink="">
      <xdr:nvSpPr>
        <xdr:cNvPr id="47" name="Rectangle 46"/>
        <xdr:cNvSpPr/>
      </xdr:nvSpPr>
      <xdr:spPr>
        <a:xfrm>
          <a:off x="4254499" y="9906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126999</xdr:colOff>
      <xdr:row>12</xdr:row>
      <xdr:rowOff>101600</xdr:rowOff>
    </xdr:from>
    <xdr:to>
      <xdr:col>5</xdr:col>
      <xdr:colOff>812799</xdr:colOff>
      <xdr:row>16</xdr:row>
      <xdr:rowOff>12700</xdr:rowOff>
    </xdr:to>
    <xdr:sp macro="" textlink="">
      <xdr:nvSpPr>
        <xdr:cNvPr id="48" name="Rectangle 47"/>
        <xdr:cNvSpPr/>
      </xdr:nvSpPr>
      <xdr:spPr>
        <a:xfrm>
          <a:off x="4254499" y="23876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126999</xdr:colOff>
      <xdr:row>8</xdr:row>
      <xdr:rowOff>165100</xdr:rowOff>
    </xdr:from>
    <xdr:to>
      <xdr:col>5</xdr:col>
      <xdr:colOff>812799</xdr:colOff>
      <xdr:row>12</xdr:row>
      <xdr:rowOff>76200</xdr:rowOff>
    </xdr:to>
    <xdr:sp macro="" textlink="">
      <xdr:nvSpPr>
        <xdr:cNvPr id="49" name="Rectangle 48"/>
        <xdr:cNvSpPr/>
      </xdr:nvSpPr>
      <xdr:spPr>
        <a:xfrm>
          <a:off x="4254499" y="16891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126999</xdr:colOff>
      <xdr:row>16</xdr:row>
      <xdr:rowOff>0</xdr:rowOff>
    </xdr:from>
    <xdr:to>
      <xdr:col>5</xdr:col>
      <xdr:colOff>812799</xdr:colOff>
      <xdr:row>19</xdr:row>
      <xdr:rowOff>101600</xdr:rowOff>
    </xdr:to>
    <xdr:sp macro="" textlink="">
      <xdr:nvSpPr>
        <xdr:cNvPr id="50" name="Rectangle 49"/>
        <xdr:cNvSpPr/>
      </xdr:nvSpPr>
      <xdr:spPr>
        <a:xfrm>
          <a:off x="4254499" y="30480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723899</xdr:colOff>
      <xdr:row>16</xdr:row>
      <xdr:rowOff>139700</xdr:rowOff>
    </xdr:from>
    <xdr:to>
      <xdr:col>7</xdr:col>
      <xdr:colOff>584199</xdr:colOff>
      <xdr:row>20</xdr:row>
      <xdr:rowOff>50800</xdr:rowOff>
    </xdr:to>
    <xdr:sp macro="" textlink="">
      <xdr:nvSpPr>
        <xdr:cNvPr id="51" name="Rectangle 50"/>
        <xdr:cNvSpPr/>
      </xdr:nvSpPr>
      <xdr:spPr>
        <a:xfrm>
          <a:off x="5676899" y="31877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698499</xdr:colOff>
      <xdr:row>12</xdr:row>
      <xdr:rowOff>177800</xdr:rowOff>
    </xdr:from>
    <xdr:to>
      <xdr:col>7</xdr:col>
      <xdr:colOff>558799</xdr:colOff>
      <xdr:row>16</xdr:row>
      <xdr:rowOff>88900</xdr:rowOff>
    </xdr:to>
    <xdr:sp macro="" textlink="">
      <xdr:nvSpPr>
        <xdr:cNvPr id="52" name="Rectangle 51"/>
        <xdr:cNvSpPr/>
      </xdr:nvSpPr>
      <xdr:spPr>
        <a:xfrm>
          <a:off x="5651499" y="24638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393699</xdr:colOff>
      <xdr:row>16</xdr:row>
      <xdr:rowOff>139700</xdr:rowOff>
    </xdr:from>
    <xdr:to>
      <xdr:col>12</xdr:col>
      <xdr:colOff>253999</xdr:colOff>
      <xdr:row>20</xdr:row>
      <xdr:rowOff>50800</xdr:rowOff>
    </xdr:to>
    <xdr:sp macro="" textlink="">
      <xdr:nvSpPr>
        <xdr:cNvPr id="53" name="Rectangle 52"/>
        <xdr:cNvSpPr/>
      </xdr:nvSpPr>
      <xdr:spPr>
        <a:xfrm>
          <a:off x="9474199" y="31877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380999</xdr:colOff>
      <xdr:row>13</xdr:row>
      <xdr:rowOff>12700</xdr:rowOff>
    </xdr:from>
    <xdr:to>
      <xdr:col>12</xdr:col>
      <xdr:colOff>241299</xdr:colOff>
      <xdr:row>16</xdr:row>
      <xdr:rowOff>114300</xdr:rowOff>
    </xdr:to>
    <xdr:sp macro="" textlink="">
      <xdr:nvSpPr>
        <xdr:cNvPr id="54" name="Rectangle 53"/>
        <xdr:cNvSpPr/>
      </xdr:nvSpPr>
      <xdr:spPr>
        <a:xfrm>
          <a:off x="9461499" y="2489200"/>
          <a:ext cx="685800" cy="6731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380566</xdr:colOff>
      <xdr:row>0</xdr:row>
      <xdr:rowOff>165100</xdr:rowOff>
    </xdr:from>
    <xdr:to>
      <xdr:col>15</xdr:col>
      <xdr:colOff>558800</xdr:colOff>
      <xdr:row>29</xdr:row>
      <xdr:rowOff>17830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08066" y="165100"/>
          <a:ext cx="8433234" cy="5377230"/>
        </a:xfrm>
        <a:prstGeom prst="rect">
          <a:avLst/>
        </a:prstGeom>
      </xdr:spPr>
    </xdr:pic>
    <xdr:clientData/>
  </xdr:twoCellAnchor>
  <xdr:twoCellAnchor>
    <xdr:from>
      <xdr:col>10</xdr:col>
      <xdr:colOff>164666</xdr:colOff>
      <xdr:row>1</xdr:row>
      <xdr:rowOff>101600</xdr:rowOff>
    </xdr:from>
    <xdr:to>
      <xdr:col>10</xdr:col>
      <xdr:colOff>210385</xdr:colOff>
      <xdr:row>22</xdr:row>
      <xdr:rowOff>0</xdr:rowOff>
    </xdr:to>
    <xdr:sp macro="" textlink="">
      <xdr:nvSpPr>
        <xdr:cNvPr id="3" name="Rectangle 2"/>
        <xdr:cNvSpPr/>
      </xdr:nvSpPr>
      <xdr:spPr>
        <a:xfrm>
          <a:off x="8419666" y="292100"/>
          <a:ext cx="45719" cy="38989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672665</xdr:colOff>
      <xdr:row>0</xdr:row>
      <xdr:rowOff>152400</xdr:rowOff>
    </xdr:from>
    <xdr:to>
      <xdr:col>13</xdr:col>
      <xdr:colOff>718384</xdr:colOff>
      <xdr:row>21</xdr:row>
      <xdr:rowOff>50800</xdr:rowOff>
    </xdr:to>
    <xdr:sp macro="" textlink="">
      <xdr:nvSpPr>
        <xdr:cNvPr id="4" name="Rectangle 3"/>
        <xdr:cNvSpPr/>
      </xdr:nvSpPr>
      <xdr:spPr>
        <a:xfrm>
          <a:off x="11404165" y="152400"/>
          <a:ext cx="45719" cy="38989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12265</xdr:colOff>
      <xdr:row>1</xdr:row>
      <xdr:rowOff>114300</xdr:rowOff>
    </xdr:from>
    <xdr:to>
      <xdr:col>12</xdr:col>
      <xdr:colOff>57984</xdr:colOff>
      <xdr:row>22</xdr:row>
      <xdr:rowOff>12700</xdr:rowOff>
    </xdr:to>
    <xdr:sp macro="" textlink="">
      <xdr:nvSpPr>
        <xdr:cNvPr id="5" name="Rectangle 4"/>
        <xdr:cNvSpPr/>
      </xdr:nvSpPr>
      <xdr:spPr>
        <a:xfrm>
          <a:off x="9918265" y="304800"/>
          <a:ext cx="45719" cy="38989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75766</xdr:colOff>
      <xdr:row>22</xdr:row>
      <xdr:rowOff>114300</xdr:rowOff>
    </xdr:from>
    <xdr:to>
      <xdr:col>10</xdr:col>
      <xdr:colOff>405966</xdr:colOff>
      <xdr:row>24</xdr:row>
      <xdr:rowOff>127000</xdr:rowOff>
    </xdr:to>
    <xdr:sp macro="" textlink="">
      <xdr:nvSpPr>
        <xdr:cNvPr id="6" name="Rectangle 5"/>
        <xdr:cNvSpPr/>
      </xdr:nvSpPr>
      <xdr:spPr>
        <a:xfrm>
          <a:off x="8330766" y="4305300"/>
          <a:ext cx="330200" cy="39370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0</a:t>
          </a:r>
        </a:p>
      </xdr:txBody>
    </xdr:sp>
    <xdr:clientData/>
  </xdr:twoCellAnchor>
  <xdr:twoCellAnchor>
    <xdr:from>
      <xdr:col>11</xdr:col>
      <xdr:colOff>659966</xdr:colOff>
      <xdr:row>22</xdr:row>
      <xdr:rowOff>139700</xdr:rowOff>
    </xdr:from>
    <xdr:to>
      <xdr:col>12</xdr:col>
      <xdr:colOff>164666</xdr:colOff>
      <xdr:row>24</xdr:row>
      <xdr:rowOff>152400</xdr:rowOff>
    </xdr:to>
    <xdr:sp macro="" textlink="">
      <xdr:nvSpPr>
        <xdr:cNvPr id="7" name="Rectangle 6"/>
        <xdr:cNvSpPr/>
      </xdr:nvSpPr>
      <xdr:spPr>
        <a:xfrm>
          <a:off x="9740466" y="4330700"/>
          <a:ext cx="330200" cy="39370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6</a:t>
          </a:r>
        </a:p>
      </xdr:txBody>
    </xdr:sp>
    <xdr:clientData/>
  </xdr:twoCellAnchor>
  <xdr:twoCellAnchor>
    <xdr:from>
      <xdr:col>13</xdr:col>
      <xdr:colOff>342466</xdr:colOff>
      <xdr:row>22</xdr:row>
      <xdr:rowOff>88900</xdr:rowOff>
    </xdr:from>
    <xdr:to>
      <xdr:col>14</xdr:col>
      <xdr:colOff>37666</xdr:colOff>
      <xdr:row>24</xdr:row>
      <xdr:rowOff>101600</xdr:rowOff>
    </xdr:to>
    <xdr:sp macro="" textlink="">
      <xdr:nvSpPr>
        <xdr:cNvPr id="8" name="Rectangle 7"/>
        <xdr:cNvSpPr/>
      </xdr:nvSpPr>
      <xdr:spPr>
        <a:xfrm>
          <a:off x="11073966" y="4279900"/>
          <a:ext cx="520700" cy="39370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12</a:t>
          </a:r>
        </a:p>
      </xdr:txBody>
    </xdr:sp>
    <xdr:clientData/>
  </xdr:twoCellAnchor>
  <xdr:twoCellAnchor>
    <xdr:from>
      <xdr:col>9</xdr:col>
      <xdr:colOff>622300</xdr:colOff>
      <xdr:row>1</xdr:row>
      <xdr:rowOff>0</xdr:rowOff>
    </xdr:from>
    <xdr:to>
      <xdr:col>10</xdr:col>
      <xdr:colOff>520700</xdr:colOff>
      <xdr:row>4</xdr:row>
      <xdr:rowOff>152400</xdr:rowOff>
    </xdr:to>
    <xdr:sp macro="" textlink="">
      <xdr:nvSpPr>
        <xdr:cNvPr id="10" name="Rectangle 9"/>
        <xdr:cNvSpPr/>
      </xdr:nvSpPr>
      <xdr:spPr>
        <a:xfrm>
          <a:off x="8051800" y="190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558800</xdr:colOff>
      <xdr:row>12</xdr:row>
      <xdr:rowOff>127000</xdr:rowOff>
    </xdr:from>
    <xdr:to>
      <xdr:col>10</xdr:col>
      <xdr:colOff>457200</xdr:colOff>
      <xdr:row>16</xdr:row>
      <xdr:rowOff>88900</xdr:rowOff>
    </xdr:to>
    <xdr:sp macro="" textlink="">
      <xdr:nvSpPr>
        <xdr:cNvPr id="12" name="Rectangle 11"/>
        <xdr:cNvSpPr/>
      </xdr:nvSpPr>
      <xdr:spPr>
        <a:xfrm>
          <a:off x="7988300" y="24130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660400</xdr:colOff>
      <xdr:row>12</xdr:row>
      <xdr:rowOff>114300</xdr:rowOff>
    </xdr:from>
    <xdr:to>
      <xdr:col>9</xdr:col>
      <xdr:colOff>558800</xdr:colOff>
      <xdr:row>16</xdr:row>
      <xdr:rowOff>76200</xdr:rowOff>
    </xdr:to>
    <xdr:sp macro="" textlink="">
      <xdr:nvSpPr>
        <xdr:cNvPr id="13" name="Rectangle 12"/>
        <xdr:cNvSpPr/>
      </xdr:nvSpPr>
      <xdr:spPr>
        <a:xfrm>
          <a:off x="7264400" y="24003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647700</xdr:colOff>
      <xdr:row>8</xdr:row>
      <xdr:rowOff>152400</xdr:rowOff>
    </xdr:from>
    <xdr:to>
      <xdr:col>9</xdr:col>
      <xdr:colOff>546100</xdr:colOff>
      <xdr:row>12</xdr:row>
      <xdr:rowOff>114300</xdr:rowOff>
    </xdr:to>
    <xdr:sp macro="" textlink="">
      <xdr:nvSpPr>
        <xdr:cNvPr id="14" name="Rectangle 13"/>
        <xdr:cNvSpPr/>
      </xdr:nvSpPr>
      <xdr:spPr>
        <a:xfrm>
          <a:off x="7251700" y="16764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762000</xdr:colOff>
      <xdr:row>8</xdr:row>
      <xdr:rowOff>165100</xdr:rowOff>
    </xdr:from>
    <xdr:to>
      <xdr:col>8</xdr:col>
      <xdr:colOff>660400</xdr:colOff>
      <xdr:row>12</xdr:row>
      <xdr:rowOff>127000</xdr:rowOff>
    </xdr:to>
    <xdr:sp macro="" textlink="">
      <xdr:nvSpPr>
        <xdr:cNvPr id="15" name="Rectangle 14"/>
        <xdr:cNvSpPr/>
      </xdr:nvSpPr>
      <xdr:spPr>
        <a:xfrm>
          <a:off x="6540500" y="16891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698500</xdr:colOff>
      <xdr:row>4</xdr:row>
      <xdr:rowOff>177800</xdr:rowOff>
    </xdr:from>
    <xdr:to>
      <xdr:col>9</xdr:col>
      <xdr:colOff>596900</xdr:colOff>
      <xdr:row>8</xdr:row>
      <xdr:rowOff>139700</xdr:rowOff>
    </xdr:to>
    <xdr:sp macro="" textlink="">
      <xdr:nvSpPr>
        <xdr:cNvPr id="16" name="Rectangle 15"/>
        <xdr:cNvSpPr/>
      </xdr:nvSpPr>
      <xdr:spPr>
        <a:xfrm>
          <a:off x="7302500" y="939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762000</xdr:colOff>
      <xdr:row>5</xdr:row>
      <xdr:rowOff>0</xdr:rowOff>
    </xdr:from>
    <xdr:to>
      <xdr:col>8</xdr:col>
      <xdr:colOff>660400</xdr:colOff>
      <xdr:row>8</xdr:row>
      <xdr:rowOff>152400</xdr:rowOff>
    </xdr:to>
    <xdr:sp macro="" textlink="">
      <xdr:nvSpPr>
        <xdr:cNvPr id="17" name="Rectangle 16"/>
        <xdr:cNvSpPr/>
      </xdr:nvSpPr>
      <xdr:spPr>
        <a:xfrm>
          <a:off x="6540500" y="952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12700</xdr:colOff>
      <xdr:row>4</xdr:row>
      <xdr:rowOff>177800</xdr:rowOff>
    </xdr:from>
    <xdr:to>
      <xdr:col>7</xdr:col>
      <xdr:colOff>736600</xdr:colOff>
      <xdr:row>8</xdr:row>
      <xdr:rowOff>139700</xdr:rowOff>
    </xdr:to>
    <xdr:sp macro="" textlink="">
      <xdr:nvSpPr>
        <xdr:cNvPr id="18" name="Rectangle 17"/>
        <xdr:cNvSpPr/>
      </xdr:nvSpPr>
      <xdr:spPr>
        <a:xfrm>
          <a:off x="5791200" y="939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12700</xdr:colOff>
      <xdr:row>1</xdr:row>
      <xdr:rowOff>25400</xdr:rowOff>
    </xdr:from>
    <xdr:to>
      <xdr:col>7</xdr:col>
      <xdr:colOff>736600</xdr:colOff>
      <xdr:row>4</xdr:row>
      <xdr:rowOff>177800</xdr:rowOff>
    </xdr:to>
    <xdr:sp macro="" textlink="">
      <xdr:nvSpPr>
        <xdr:cNvPr id="19" name="Rectangle 18"/>
        <xdr:cNvSpPr/>
      </xdr:nvSpPr>
      <xdr:spPr>
        <a:xfrm>
          <a:off x="5791200" y="2159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762000</xdr:colOff>
      <xdr:row>1</xdr:row>
      <xdr:rowOff>12700</xdr:rowOff>
    </xdr:from>
    <xdr:to>
      <xdr:col>8</xdr:col>
      <xdr:colOff>660400</xdr:colOff>
      <xdr:row>4</xdr:row>
      <xdr:rowOff>165100</xdr:rowOff>
    </xdr:to>
    <xdr:sp macro="" textlink="">
      <xdr:nvSpPr>
        <xdr:cNvPr id="20" name="Rectangle 19"/>
        <xdr:cNvSpPr/>
      </xdr:nvSpPr>
      <xdr:spPr>
        <a:xfrm>
          <a:off x="6540500" y="2032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698500</xdr:colOff>
      <xdr:row>1</xdr:row>
      <xdr:rowOff>0</xdr:rowOff>
    </xdr:from>
    <xdr:to>
      <xdr:col>9</xdr:col>
      <xdr:colOff>596900</xdr:colOff>
      <xdr:row>4</xdr:row>
      <xdr:rowOff>152400</xdr:rowOff>
    </xdr:to>
    <xdr:sp macro="" textlink="">
      <xdr:nvSpPr>
        <xdr:cNvPr id="21" name="Rectangle 20"/>
        <xdr:cNvSpPr/>
      </xdr:nvSpPr>
      <xdr:spPr>
        <a:xfrm>
          <a:off x="7302500" y="190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444500</xdr:colOff>
      <xdr:row>4</xdr:row>
      <xdr:rowOff>165100</xdr:rowOff>
    </xdr:from>
    <xdr:to>
      <xdr:col>12</xdr:col>
      <xdr:colOff>342900</xdr:colOff>
      <xdr:row>8</xdr:row>
      <xdr:rowOff>127000</xdr:rowOff>
    </xdr:to>
    <xdr:sp macro="" textlink="">
      <xdr:nvSpPr>
        <xdr:cNvPr id="22" name="Rectangle 21"/>
        <xdr:cNvSpPr/>
      </xdr:nvSpPr>
      <xdr:spPr>
        <a:xfrm>
          <a:off x="9525000" y="9271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533400</xdr:colOff>
      <xdr:row>4</xdr:row>
      <xdr:rowOff>177800</xdr:rowOff>
    </xdr:from>
    <xdr:to>
      <xdr:col>11</xdr:col>
      <xdr:colOff>431800</xdr:colOff>
      <xdr:row>8</xdr:row>
      <xdr:rowOff>139700</xdr:rowOff>
    </xdr:to>
    <xdr:sp macro="" textlink="">
      <xdr:nvSpPr>
        <xdr:cNvPr id="23" name="Rectangle 22"/>
        <xdr:cNvSpPr/>
      </xdr:nvSpPr>
      <xdr:spPr>
        <a:xfrm>
          <a:off x="8788400" y="939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622300</xdr:colOff>
      <xdr:row>4</xdr:row>
      <xdr:rowOff>165100</xdr:rowOff>
    </xdr:from>
    <xdr:to>
      <xdr:col>10</xdr:col>
      <xdr:colOff>520700</xdr:colOff>
      <xdr:row>8</xdr:row>
      <xdr:rowOff>127000</xdr:rowOff>
    </xdr:to>
    <xdr:sp macro="" textlink="">
      <xdr:nvSpPr>
        <xdr:cNvPr id="24" name="Rectangle 23"/>
        <xdr:cNvSpPr/>
      </xdr:nvSpPr>
      <xdr:spPr>
        <a:xfrm>
          <a:off x="8051800" y="9271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355600</xdr:colOff>
      <xdr:row>0</xdr:row>
      <xdr:rowOff>177800</xdr:rowOff>
    </xdr:from>
    <xdr:to>
      <xdr:col>13</xdr:col>
      <xdr:colOff>254000</xdr:colOff>
      <xdr:row>4</xdr:row>
      <xdr:rowOff>139700</xdr:rowOff>
    </xdr:to>
    <xdr:sp macro="" textlink="">
      <xdr:nvSpPr>
        <xdr:cNvPr id="25" name="Rectangle 24"/>
        <xdr:cNvSpPr/>
      </xdr:nvSpPr>
      <xdr:spPr>
        <a:xfrm>
          <a:off x="10261600" y="1778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444500</xdr:colOff>
      <xdr:row>1</xdr:row>
      <xdr:rowOff>0</xdr:rowOff>
    </xdr:from>
    <xdr:to>
      <xdr:col>12</xdr:col>
      <xdr:colOff>342900</xdr:colOff>
      <xdr:row>4</xdr:row>
      <xdr:rowOff>152400</xdr:rowOff>
    </xdr:to>
    <xdr:sp macro="" textlink="">
      <xdr:nvSpPr>
        <xdr:cNvPr id="26" name="Rectangle 25"/>
        <xdr:cNvSpPr/>
      </xdr:nvSpPr>
      <xdr:spPr>
        <a:xfrm>
          <a:off x="9525000" y="190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520700</xdr:colOff>
      <xdr:row>1</xdr:row>
      <xdr:rowOff>0</xdr:rowOff>
    </xdr:from>
    <xdr:to>
      <xdr:col>11</xdr:col>
      <xdr:colOff>419100</xdr:colOff>
      <xdr:row>4</xdr:row>
      <xdr:rowOff>152400</xdr:rowOff>
    </xdr:to>
    <xdr:sp macro="" textlink="">
      <xdr:nvSpPr>
        <xdr:cNvPr id="27" name="Rectangle 26"/>
        <xdr:cNvSpPr/>
      </xdr:nvSpPr>
      <xdr:spPr>
        <a:xfrm>
          <a:off x="8775700" y="1905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355600</xdr:colOff>
      <xdr:row>4</xdr:row>
      <xdr:rowOff>165100</xdr:rowOff>
    </xdr:from>
    <xdr:to>
      <xdr:col>13</xdr:col>
      <xdr:colOff>254000</xdr:colOff>
      <xdr:row>8</xdr:row>
      <xdr:rowOff>127000</xdr:rowOff>
    </xdr:to>
    <xdr:sp macro="" textlink="">
      <xdr:nvSpPr>
        <xdr:cNvPr id="28" name="Rectangle 27"/>
        <xdr:cNvSpPr/>
      </xdr:nvSpPr>
      <xdr:spPr>
        <a:xfrm>
          <a:off x="10261600" y="9271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457200</xdr:colOff>
      <xdr:row>8</xdr:row>
      <xdr:rowOff>139700</xdr:rowOff>
    </xdr:from>
    <xdr:to>
      <xdr:col>12</xdr:col>
      <xdr:colOff>355600</xdr:colOff>
      <xdr:row>12</xdr:row>
      <xdr:rowOff>101600</xdr:rowOff>
    </xdr:to>
    <xdr:sp macro="" textlink="">
      <xdr:nvSpPr>
        <xdr:cNvPr id="32" name="Rectangle 31"/>
        <xdr:cNvSpPr/>
      </xdr:nvSpPr>
      <xdr:spPr>
        <a:xfrm>
          <a:off x="9537700" y="16637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495300</xdr:colOff>
      <xdr:row>12</xdr:row>
      <xdr:rowOff>139700</xdr:rowOff>
    </xdr:from>
    <xdr:to>
      <xdr:col>11</xdr:col>
      <xdr:colOff>393700</xdr:colOff>
      <xdr:row>16</xdr:row>
      <xdr:rowOff>101600</xdr:rowOff>
    </xdr:to>
    <xdr:sp macro="" textlink="">
      <xdr:nvSpPr>
        <xdr:cNvPr id="33" name="Rectangle 32"/>
        <xdr:cNvSpPr/>
      </xdr:nvSpPr>
      <xdr:spPr>
        <a:xfrm>
          <a:off x="8750300" y="24257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546100</xdr:colOff>
      <xdr:row>8</xdr:row>
      <xdr:rowOff>165100</xdr:rowOff>
    </xdr:from>
    <xdr:to>
      <xdr:col>11</xdr:col>
      <xdr:colOff>444500</xdr:colOff>
      <xdr:row>12</xdr:row>
      <xdr:rowOff>127000</xdr:rowOff>
    </xdr:to>
    <xdr:sp macro="" textlink="">
      <xdr:nvSpPr>
        <xdr:cNvPr id="34" name="Rectangle 33"/>
        <xdr:cNvSpPr/>
      </xdr:nvSpPr>
      <xdr:spPr>
        <a:xfrm>
          <a:off x="8801100" y="16891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622300</xdr:colOff>
      <xdr:row>8</xdr:row>
      <xdr:rowOff>152400</xdr:rowOff>
    </xdr:from>
    <xdr:to>
      <xdr:col>10</xdr:col>
      <xdr:colOff>520700</xdr:colOff>
      <xdr:row>12</xdr:row>
      <xdr:rowOff>114300</xdr:rowOff>
    </xdr:to>
    <xdr:sp macro="" textlink="">
      <xdr:nvSpPr>
        <xdr:cNvPr id="35" name="Rectangle 34"/>
        <xdr:cNvSpPr/>
      </xdr:nvSpPr>
      <xdr:spPr>
        <a:xfrm>
          <a:off x="8051800" y="16764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812800</xdr:colOff>
      <xdr:row>12</xdr:row>
      <xdr:rowOff>177800</xdr:rowOff>
    </xdr:from>
    <xdr:to>
      <xdr:col>7</xdr:col>
      <xdr:colOff>736600</xdr:colOff>
      <xdr:row>16</xdr:row>
      <xdr:rowOff>139700</xdr:rowOff>
    </xdr:to>
    <xdr:sp macro="" textlink="">
      <xdr:nvSpPr>
        <xdr:cNvPr id="36" name="Rectangle 35"/>
        <xdr:cNvSpPr/>
      </xdr:nvSpPr>
      <xdr:spPr>
        <a:xfrm>
          <a:off x="5765800" y="24638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0</xdr:colOff>
      <xdr:row>9</xdr:row>
      <xdr:rowOff>0</xdr:rowOff>
    </xdr:from>
    <xdr:to>
      <xdr:col>7</xdr:col>
      <xdr:colOff>749300</xdr:colOff>
      <xdr:row>12</xdr:row>
      <xdr:rowOff>152400</xdr:rowOff>
    </xdr:to>
    <xdr:sp macro="" textlink="">
      <xdr:nvSpPr>
        <xdr:cNvPr id="37" name="Rectangle 36"/>
        <xdr:cNvSpPr/>
      </xdr:nvSpPr>
      <xdr:spPr>
        <a:xfrm>
          <a:off x="5778500" y="17145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444500</xdr:colOff>
      <xdr:row>16</xdr:row>
      <xdr:rowOff>139700</xdr:rowOff>
    </xdr:from>
    <xdr:to>
      <xdr:col>12</xdr:col>
      <xdr:colOff>368300</xdr:colOff>
      <xdr:row>20</xdr:row>
      <xdr:rowOff>101600</xdr:rowOff>
    </xdr:to>
    <xdr:sp macro="" textlink="">
      <xdr:nvSpPr>
        <xdr:cNvPr id="38" name="Rectangle 37"/>
        <xdr:cNvSpPr/>
      </xdr:nvSpPr>
      <xdr:spPr>
        <a:xfrm>
          <a:off x="9525000" y="31877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419100</xdr:colOff>
      <xdr:row>12</xdr:row>
      <xdr:rowOff>139700</xdr:rowOff>
    </xdr:from>
    <xdr:to>
      <xdr:col>12</xdr:col>
      <xdr:colOff>342900</xdr:colOff>
      <xdr:row>16</xdr:row>
      <xdr:rowOff>101600</xdr:rowOff>
    </xdr:to>
    <xdr:sp macro="" textlink="">
      <xdr:nvSpPr>
        <xdr:cNvPr id="39" name="Rectangle 38"/>
        <xdr:cNvSpPr/>
      </xdr:nvSpPr>
      <xdr:spPr>
        <a:xfrm>
          <a:off x="9499600" y="24257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622300</xdr:colOff>
      <xdr:row>16</xdr:row>
      <xdr:rowOff>127000</xdr:rowOff>
    </xdr:from>
    <xdr:to>
      <xdr:col>9</xdr:col>
      <xdr:colOff>546100</xdr:colOff>
      <xdr:row>20</xdr:row>
      <xdr:rowOff>88900</xdr:rowOff>
    </xdr:to>
    <xdr:sp macro="" textlink="">
      <xdr:nvSpPr>
        <xdr:cNvPr id="40" name="Rectangle 39"/>
        <xdr:cNvSpPr/>
      </xdr:nvSpPr>
      <xdr:spPr>
        <a:xfrm>
          <a:off x="7226300" y="31750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482600</xdr:colOff>
      <xdr:row>16</xdr:row>
      <xdr:rowOff>152400</xdr:rowOff>
    </xdr:from>
    <xdr:to>
      <xdr:col>11</xdr:col>
      <xdr:colOff>406400</xdr:colOff>
      <xdr:row>20</xdr:row>
      <xdr:rowOff>114300</xdr:rowOff>
    </xdr:to>
    <xdr:sp macro="" textlink="">
      <xdr:nvSpPr>
        <xdr:cNvPr id="41" name="Rectangle 40"/>
        <xdr:cNvSpPr/>
      </xdr:nvSpPr>
      <xdr:spPr>
        <a:xfrm>
          <a:off x="8737600" y="32004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0</xdr:colOff>
      <xdr:row>16</xdr:row>
      <xdr:rowOff>177800</xdr:rowOff>
    </xdr:from>
    <xdr:to>
      <xdr:col>7</xdr:col>
      <xdr:colOff>749300</xdr:colOff>
      <xdr:row>20</xdr:row>
      <xdr:rowOff>139700</xdr:rowOff>
    </xdr:to>
    <xdr:sp macro="" textlink="">
      <xdr:nvSpPr>
        <xdr:cNvPr id="43" name="Rectangle 42"/>
        <xdr:cNvSpPr/>
      </xdr:nvSpPr>
      <xdr:spPr>
        <a:xfrm>
          <a:off x="5778500" y="32258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92075</xdr:colOff>
      <xdr:row>5</xdr:row>
      <xdr:rowOff>174625</xdr:rowOff>
    </xdr:from>
    <xdr:to>
      <xdr:col>7</xdr:col>
      <xdr:colOff>3175</xdr:colOff>
      <xdr:row>9</xdr:row>
      <xdr:rowOff>136525</xdr:rowOff>
    </xdr:to>
    <xdr:sp macro="" textlink="">
      <xdr:nvSpPr>
        <xdr:cNvPr id="44" name="Rectangle 43"/>
        <xdr:cNvSpPr/>
      </xdr:nvSpPr>
      <xdr:spPr>
        <a:xfrm>
          <a:off x="5121275" y="1174750"/>
          <a:ext cx="749300" cy="7620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76200</xdr:colOff>
      <xdr:row>2</xdr:row>
      <xdr:rowOff>101600</xdr:rowOff>
    </xdr:from>
    <xdr:to>
      <xdr:col>7</xdr:col>
      <xdr:colOff>0</xdr:colOff>
      <xdr:row>6</xdr:row>
      <xdr:rowOff>63500</xdr:rowOff>
    </xdr:to>
    <xdr:sp macro="" textlink="">
      <xdr:nvSpPr>
        <xdr:cNvPr id="45" name="Rectangle 44"/>
        <xdr:cNvSpPr/>
      </xdr:nvSpPr>
      <xdr:spPr>
        <a:xfrm>
          <a:off x="5105400" y="501650"/>
          <a:ext cx="762000" cy="7620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76200</xdr:colOff>
      <xdr:row>11</xdr:row>
      <xdr:rowOff>92075</xdr:rowOff>
    </xdr:from>
    <xdr:to>
      <xdr:col>7</xdr:col>
      <xdr:colOff>0</xdr:colOff>
      <xdr:row>15</xdr:row>
      <xdr:rowOff>44450</xdr:rowOff>
    </xdr:to>
    <xdr:sp macro="" textlink="">
      <xdr:nvSpPr>
        <xdr:cNvPr id="46" name="Rectangle 45"/>
        <xdr:cNvSpPr/>
      </xdr:nvSpPr>
      <xdr:spPr>
        <a:xfrm>
          <a:off x="5105400" y="2292350"/>
          <a:ext cx="762000" cy="752475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114300</xdr:colOff>
      <xdr:row>13</xdr:row>
      <xdr:rowOff>12700</xdr:rowOff>
    </xdr:from>
    <xdr:to>
      <xdr:col>7</xdr:col>
      <xdr:colOff>38100</xdr:colOff>
      <xdr:row>16</xdr:row>
      <xdr:rowOff>165100</xdr:rowOff>
    </xdr:to>
    <xdr:sp macro="" textlink="">
      <xdr:nvSpPr>
        <xdr:cNvPr id="47" name="Rectangle 46"/>
        <xdr:cNvSpPr/>
      </xdr:nvSpPr>
      <xdr:spPr>
        <a:xfrm>
          <a:off x="5067300" y="24892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155575</xdr:colOff>
      <xdr:row>15</xdr:row>
      <xdr:rowOff>130175</xdr:rowOff>
    </xdr:from>
    <xdr:to>
      <xdr:col>7</xdr:col>
      <xdr:colOff>79375</xdr:colOff>
      <xdr:row>19</xdr:row>
      <xdr:rowOff>92075</xdr:rowOff>
    </xdr:to>
    <xdr:sp macro="" textlink="">
      <xdr:nvSpPr>
        <xdr:cNvPr id="48" name="Rectangle 47"/>
        <xdr:cNvSpPr/>
      </xdr:nvSpPr>
      <xdr:spPr>
        <a:xfrm>
          <a:off x="5184775" y="3130550"/>
          <a:ext cx="762000" cy="7620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723900</xdr:colOff>
      <xdr:row>12</xdr:row>
      <xdr:rowOff>165100</xdr:rowOff>
    </xdr:from>
    <xdr:to>
      <xdr:col>8</xdr:col>
      <xdr:colOff>647700</xdr:colOff>
      <xdr:row>16</xdr:row>
      <xdr:rowOff>127000</xdr:rowOff>
    </xdr:to>
    <xdr:sp macro="" textlink="">
      <xdr:nvSpPr>
        <xdr:cNvPr id="49" name="Rectangle 48"/>
        <xdr:cNvSpPr/>
      </xdr:nvSpPr>
      <xdr:spPr>
        <a:xfrm>
          <a:off x="6502400" y="24511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355600</xdr:colOff>
      <xdr:row>8</xdr:row>
      <xdr:rowOff>152400</xdr:rowOff>
    </xdr:from>
    <xdr:to>
      <xdr:col>13</xdr:col>
      <xdr:colOff>279400</xdr:colOff>
      <xdr:row>12</xdr:row>
      <xdr:rowOff>114300</xdr:rowOff>
    </xdr:to>
    <xdr:sp macro="" textlink="">
      <xdr:nvSpPr>
        <xdr:cNvPr id="50" name="Rectangle 49"/>
        <xdr:cNvSpPr/>
      </xdr:nvSpPr>
      <xdr:spPr>
        <a:xfrm>
          <a:off x="10261600" y="16764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736600</xdr:colOff>
      <xdr:row>16</xdr:row>
      <xdr:rowOff>165100</xdr:rowOff>
    </xdr:from>
    <xdr:to>
      <xdr:col>8</xdr:col>
      <xdr:colOff>660400</xdr:colOff>
      <xdr:row>20</xdr:row>
      <xdr:rowOff>127000</xdr:rowOff>
    </xdr:to>
    <xdr:sp macro="" textlink="">
      <xdr:nvSpPr>
        <xdr:cNvPr id="51" name="Rectangle 50"/>
        <xdr:cNvSpPr/>
      </xdr:nvSpPr>
      <xdr:spPr>
        <a:xfrm>
          <a:off x="6515100" y="32131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266700</xdr:colOff>
      <xdr:row>5</xdr:row>
      <xdr:rowOff>63500</xdr:rowOff>
    </xdr:from>
    <xdr:to>
      <xdr:col>14</xdr:col>
      <xdr:colOff>190500</xdr:colOff>
      <xdr:row>9</xdr:row>
      <xdr:rowOff>25400</xdr:rowOff>
    </xdr:to>
    <xdr:sp macro="" textlink="">
      <xdr:nvSpPr>
        <xdr:cNvPr id="52" name="Rectangle 51"/>
        <xdr:cNvSpPr/>
      </xdr:nvSpPr>
      <xdr:spPr>
        <a:xfrm>
          <a:off x="10998200" y="10160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279400</xdr:colOff>
      <xdr:row>1</xdr:row>
      <xdr:rowOff>76200</xdr:rowOff>
    </xdr:from>
    <xdr:to>
      <xdr:col>14</xdr:col>
      <xdr:colOff>203200</xdr:colOff>
      <xdr:row>5</xdr:row>
      <xdr:rowOff>38100</xdr:rowOff>
    </xdr:to>
    <xdr:sp macro="" textlink="">
      <xdr:nvSpPr>
        <xdr:cNvPr id="53" name="Rectangle 52"/>
        <xdr:cNvSpPr/>
      </xdr:nvSpPr>
      <xdr:spPr>
        <a:xfrm>
          <a:off x="11010900" y="2667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317500</xdr:colOff>
      <xdr:row>9</xdr:row>
      <xdr:rowOff>0</xdr:rowOff>
    </xdr:from>
    <xdr:to>
      <xdr:col>14</xdr:col>
      <xdr:colOff>241300</xdr:colOff>
      <xdr:row>12</xdr:row>
      <xdr:rowOff>152400</xdr:rowOff>
    </xdr:to>
    <xdr:sp macro="" textlink="">
      <xdr:nvSpPr>
        <xdr:cNvPr id="54" name="Rectangle 53"/>
        <xdr:cNvSpPr/>
      </xdr:nvSpPr>
      <xdr:spPr>
        <a:xfrm>
          <a:off x="11049000" y="17145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317500</xdr:colOff>
      <xdr:row>12</xdr:row>
      <xdr:rowOff>177800</xdr:rowOff>
    </xdr:from>
    <xdr:to>
      <xdr:col>14</xdr:col>
      <xdr:colOff>241300</xdr:colOff>
      <xdr:row>16</xdr:row>
      <xdr:rowOff>139700</xdr:rowOff>
    </xdr:to>
    <xdr:sp macro="" textlink="">
      <xdr:nvSpPr>
        <xdr:cNvPr id="55" name="Rectangle 54"/>
        <xdr:cNvSpPr/>
      </xdr:nvSpPr>
      <xdr:spPr>
        <a:xfrm>
          <a:off x="11049000" y="24638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330200</xdr:colOff>
      <xdr:row>16</xdr:row>
      <xdr:rowOff>152400</xdr:rowOff>
    </xdr:from>
    <xdr:to>
      <xdr:col>14</xdr:col>
      <xdr:colOff>254000</xdr:colOff>
      <xdr:row>20</xdr:row>
      <xdr:rowOff>114300</xdr:rowOff>
    </xdr:to>
    <xdr:sp macro="" textlink="">
      <xdr:nvSpPr>
        <xdr:cNvPr id="56" name="Rectangle 55"/>
        <xdr:cNvSpPr/>
      </xdr:nvSpPr>
      <xdr:spPr>
        <a:xfrm>
          <a:off x="11061700" y="32004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381000</xdr:colOff>
      <xdr:row>12</xdr:row>
      <xdr:rowOff>152400</xdr:rowOff>
    </xdr:from>
    <xdr:to>
      <xdr:col>13</xdr:col>
      <xdr:colOff>304800</xdr:colOff>
      <xdr:row>16</xdr:row>
      <xdr:rowOff>114300</xdr:rowOff>
    </xdr:to>
    <xdr:sp macro="" textlink="">
      <xdr:nvSpPr>
        <xdr:cNvPr id="57" name="Rectangle 56"/>
        <xdr:cNvSpPr/>
      </xdr:nvSpPr>
      <xdr:spPr>
        <a:xfrm>
          <a:off x="10287000" y="24384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393700</xdr:colOff>
      <xdr:row>16</xdr:row>
      <xdr:rowOff>152400</xdr:rowOff>
    </xdr:from>
    <xdr:to>
      <xdr:col>13</xdr:col>
      <xdr:colOff>317500</xdr:colOff>
      <xdr:row>20</xdr:row>
      <xdr:rowOff>114300</xdr:rowOff>
    </xdr:to>
    <xdr:sp macro="" textlink="">
      <xdr:nvSpPr>
        <xdr:cNvPr id="58" name="Rectangle 57"/>
        <xdr:cNvSpPr/>
      </xdr:nvSpPr>
      <xdr:spPr>
        <a:xfrm>
          <a:off x="10299700" y="3200400"/>
          <a:ext cx="749300" cy="723900"/>
        </a:xfrm>
        <a:prstGeom prst="rect">
          <a:avLst/>
        </a:prstGeom>
        <a:solidFill>
          <a:schemeClr val="accent1">
            <a:alpha val="25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584200</xdr:colOff>
      <xdr:row>16</xdr:row>
      <xdr:rowOff>127000</xdr:rowOff>
    </xdr:from>
    <xdr:to>
      <xdr:col>10</xdr:col>
      <xdr:colOff>482600</xdr:colOff>
      <xdr:row>20</xdr:row>
      <xdr:rowOff>88900</xdr:rowOff>
    </xdr:to>
    <xdr:sp macro="" textlink="">
      <xdr:nvSpPr>
        <xdr:cNvPr id="59" name="Rectangle 58"/>
        <xdr:cNvSpPr/>
      </xdr:nvSpPr>
      <xdr:spPr>
        <a:xfrm>
          <a:off x="8013700" y="3175000"/>
          <a:ext cx="723900" cy="723900"/>
        </a:xfrm>
        <a:prstGeom prst="rect">
          <a:avLst/>
        </a:prstGeom>
        <a:solidFill>
          <a:schemeClr val="accent2">
            <a:alpha val="40000"/>
          </a:schemeClr>
        </a:solidFill>
        <a:scene3d>
          <a:camera prst="orthographicFront">
            <a:rot lat="0" lon="0" rev="2700000"/>
          </a:camera>
          <a:lightRig rig="threePt" dir="t"/>
        </a:scene3d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20</xdr:col>
      <xdr:colOff>228600</xdr:colOff>
      <xdr:row>26</xdr:row>
      <xdr:rowOff>50800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6738600" cy="50038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292099</xdr:colOff>
      <xdr:row>1</xdr:row>
      <xdr:rowOff>12700</xdr:rowOff>
    </xdr:from>
    <xdr:to>
      <xdr:col>10</xdr:col>
      <xdr:colOff>428624</xdr:colOff>
      <xdr:row>35</xdr:row>
      <xdr:rowOff>69279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51" r="3846"/>
        <a:stretch/>
      </xdr:blipFill>
      <xdr:spPr>
        <a:xfrm>
          <a:off x="292099" y="212725"/>
          <a:ext cx="8518525" cy="6857429"/>
        </a:xfrm>
        <a:prstGeom prst="rect">
          <a:avLst/>
        </a:prstGeom>
      </xdr:spPr>
    </xdr:pic>
    <xdr:clientData/>
  </xdr:twoCellAnchor>
  <xdr:twoCellAnchor>
    <xdr:from>
      <xdr:col>5</xdr:col>
      <xdr:colOff>250825</xdr:colOff>
      <xdr:row>7</xdr:row>
      <xdr:rowOff>28575</xdr:rowOff>
    </xdr:from>
    <xdr:to>
      <xdr:col>5</xdr:col>
      <xdr:colOff>296544</xdr:colOff>
      <xdr:row>27</xdr:row>
      <xdr:rowOff>127000</xdr:rowOff>
    </xdr:to>
    <xdr:sp macro="" textlink="">
      <xdr:nvSpPr>
        <xdr:cNvPr id="4" name="Rectangle 3"/>
        <xdr:cNvSpPr/>
      </xdr:nvSpPr>
      <xdr:spPr>
        <a:xfrm>
          <a:off x="4441825" y="1428750"/>
          <a:ext cx="45719" cy="40989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95250</xdr:colOff>
      <xdr:row>28</xdr:row>
      <xdr:rowOff>9525</xdr:rowOff>
    </xdr:from>
    <xdr:to>
      <xdr:col>5</xdr:col>
      <xdr:colOff>425450</xdr:colOff>
      <xdr:row>30</xdr:row>
      <xdr:rowOff>22225</xdr:rowOff>
    </xdr:to>
    <xdr:sp macro="" textlink="">
      <xdr:nvSpPr>
        <xdr:cNvPr id="16" name="Rectangle 15"/>
        <xdr:cNvSpPr/>
      </xdr:nvSpPr>
      <xdr:spPr>
        <a:xfrm>
          <a:off x="4286250" y="5610225"/>
          <a:ext cx="3302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0</a:t>
          </a:r>
        </a:p>
      </xdr:txBody>
    </xdr:sp>
    <xdr:clientData/>
  </xdr:twoCellAnchor>
  <xdr:twoCellAnchor>
    <xdr:from>
      <xdr:col>7</xdr:col>
      <xdr:colOff>368300</xdr:colOff>
      <xdr:row>4</xdr:row>
      <xdr:rowOff>193675</xdr:rowOff>
    </xdr:from>
    <xdr:to>
      <xdr:col>7</xdr:col>
      <xdr:colOff>414019</xdr:colOff>
      <xdr:row>28</xdr:row>
      <xdr:rowOff>9525</xdr:rowOff>
    </xdr:to>
    <xdr:sp macro="" textlink="">
      <xdr:nvSpPr>
        <xdr:cNvPr id="17" name="Rectangle 16"/>
        <xdr:cNvSpPr/>
      </xdr:nvSpPr>
      <xdr:spPr>
        <a:xfrm>
          <a:off x="6235700" y="993775"/>
          <a:ext cx="45719" cy="461645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250825</xdr:colOff>
      <xdr:row>28</xdr:row>
      <xdr:rowOff>120650</xdr:rowOff>
    </xdr:from>
    <xdr:to>
      <xdr:col>7</xdr:col>
      <xdr:colOff>593725</xdr:colOff>
      <xdr:row>30</xdr:row>
      <xdr:rowOff>133350</xdr:rowOff>
    </xdr:to>
    <xdr:sp macro="" textlink="">
      <xdr:nvSpPr>
        <xdr:cNvPr id="18" name="Rectangle 17"/>
        <xdr:cNvSpPr/>
      </xdr:nvSpPr>
      <xdr:spPr>
        <a:xfrm>
          <a:off x="6118225" y="5721350"/>
          <a:ext cx="3429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6</a:t>
          </a:r>
        </a:p>
      </xdr:txBody>
    </xdr:sp>
    <xdr:clientData/>
  </xdr:twoCellAnchor>
  <xdr:twoCellAnchor>
    <xdr:from>
      <xdr:col>9</xdr:col>
      <xdr:colOff>482600</xdr:colOff>
      <xdr:row>4</xdr:row>
      <xdr:rowOff>127000</xdr:rowOff>
    </xdr:from>
    <xdr:to>
      <xdr:col>9</xdr:col>
      <xdr:colOff>528319</xdr:colOff>
      <xdr:row>27</xdr:row>
      <xdr:rowOff>152400</xdr:rowOff>
    </xdr:to>
    <xdr:sp macro="" textlink="">
      <xdr:nvSpPr>
        <xdr:cNvPr id="19" name="Rectangle 18"/>
        <xdr:cNvSpPr/>
      </xdr:nvSpPr>
      <xdr:spPr>
        <a:xfrm>
          <a:off x="8026400" y="927100"/>
          <a:ext cx="45719" cy="462597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228600</xdr:colOff>
      <xdr:row>28</xdr:row>
      <xdr:rowOff>69850</xdr:rowOff>
    </xdr:from>
    <xdr:to>
      <xdr:col>9</xdr:col>
      <xdr:colOff>762000</xdr:colOff>
      <xdr:row>30</xdr:row>
      <xdr:rowOff>82550</xdr:rowOff>
    </xdr:to>
    <xdr:sp macro="" textlink="">
      <xdr:nvSpPr>
        <xdr:cNvPr id="20" name="Rectangle 19"/>
        <xdr:cNvSpPr/>
      </xdr:nvSpPr>
      <xdr:spPr>
        <a:xfrm>
          <a:off x="7772400" y="5670550"/>
          <a:ext cx="5334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12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266699</xdr:colOff>
      <xdr:row>1</xdr:row>
      <xdr:rowOff>139700</xdr:rowOff>
    </xdr:from>
    <xdr:to>
      <xdr:col>8</xdr:col>
      <xdr:colOff>791430</xdr:colOff>
      <xdr:row>30</xdr:row>
      <xdr:rowOff>76200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48174" y="339725"/>
          <a:ext cx="7230331" cy="5737225"/>
        </a:xfrm>
        <a:prstGeom prst="rect">
          <a:avLst/>
        </a:prstGeom>
      </xdr:spPr>
    </xdr:pic>
    <xdr:clientData/>
  </xdr:twoCellAnchor>
  <xdr:twoCellAnchor>
    <xdr:from>
      <xdr:col>4</xdr:col>
      <xdr:colOff>469900</xdr:colOff>
      <xdr:row>2</xdr:row>
      <xdr:rowOff>38100</xdr:rowOff>
    </xdr:from>
    <xdr:to>
      <xdr:col>4</xdr:col>
      <xdr:colOff>515619</xdr:colOff>
      <xdr:row>22</xdr:row>
      <xdr:rowOff>127000</xdr:rowOff>
    </xdr:to>
    <xdr:sp macro="" textlink="">
      <xdr:nvSpPr>
        <xdr:cNvPr id="3" name="Rectangle 2"/>
        <xdr:cNvSpPr/>
      </xdr:nvSpPr>
      <xdr:spPr>
        <a:xfrm>
          <a:off x="8004175" y="438150"/>
          <a:ext cx="45719" cy="40894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152399</xdr:colOff>
      <xdr:row>1</xdr:row>
      <xdr:rowOff>101600</xdr:rowOff>
    </xdr:from>
    <xdr:to>
      <xdr:col>8</xdr:col>
      <xdr:colOff>198118</xdr:colOff>
      <xdr:row>22</xdr:row>
      <xdr:rowOff>0</xdr:rowOff>
    </xdr:to>
    <xdr:sp macro="" textlink="">
      <xdr:nvSpPr>
        <xdr:cNvPr id="18" name="Rectangle 17"/>
        <xdr:cNvSpPr/>
      </xdr:nvSpPr>
      <xdr:spPr>
        <a:xfrm>
          <a:off x="11039474" y="301625"/>
          <a:ext cx="45719" cy="40989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317499</xdr:colOff>
      <xdr:row>2</xdr:row>
      <xdr:rowOff>50800</xdr:rowOff>
    </xdr:from>
    <xdr:to>
      <xdr:col>6</xdr:col>
      <xdr:colOff>363218</xdr:colOff>
      <xdr:row>22</xdr:row>
      <xdr:rowOff>139700</xdr:rowOff>
    </xdr:to>
    <xdr:sp macro="" textlink="">
      <xdr:nvSpPr>
        <xdr:cNvPr id="19" name="Rectangle 18"/>
        <xdr:cNvSpPr/>
      </xdr:nvSpPr>
      <xdr:spPr>
        <a:xfrm>
          <a:off x="9528174" y="450850"/>
          <a:ext cx="45719" cy="4089400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381000</xdr:colOff>
      <xdr:row>23</xdr:row>
      <xdr:rowOff>50800</xdr:rowOff>
    </xdr:from>
    <xdr:to>
      <xdr:col>4</xdr:col>
      <xdr:colOff>711200</xdr:colOff>
      <xdr:row>25</xdr:row>
      <xdr:rowOff>63500</xdr:rowOff>
    </xdr:to>
    <xdr:sp macro="" textlink="">
      <xdr:nvSpPr>
        <xdr:cNvPr id="20" name="Rectangle 19"/>
        <xdr:cNvSpPr/>
      </xdr:nvSpPr>
      <xdr:spPr>
        <a:xfrm>
          <a:off x="7915275" y="4651375"/>
          <a:ext cx="3302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0</a:t>
          </a:r>
        </a:p>
      </xdr:txBody>
    </xdr:sp>
    <xdr:clientData/>
  </xdr:twoCellAnchor>
  <xdr:twoCellAnchor>
    <xdr:from>
      <xdr:col>6</xdr:col>
      <xdr:colOff>139700</xdr:colOff>
      <xdr:row>23</xdr:row>
      <xdr:rowOff>76200</xdr:rowOff>
    </xdr:from>
    <xdr:to>
      <xdr:col>6</xdr:col>
      <xdr:colOff>469900</xdr:colOff>
      <xdr:row>25</xdr:row>
      <xdr:rowOff>88900</xdr:rowOff>
    </xdr:to>
    <xdr:sp macro="" textlink="">
      <xdr:nvSpPr>
        <xdr:cNvPr id="21" name="Rectangle 20"/>
        <xdr:cNvSpPr/>
      </xdr:nvSpPr>
      <xdr:spPr>
        <a:xfrm>
          <a:off x="9350375" y="4676775"/>
          <a:ext cx="3302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6</a:t>
          </a:r>
        </a:p>
      </xdr:txBody>
    </xdr:sp>
    <xdr:clientData/>
  </xdr:twoCellAnchor>
  <xdr:twoCellAnchor>
    <xdr:from>
      <xdr:col>7</xdr:col>
      <xdr:colOff>647700</xdr:colOff>
      <xdr:row>23</xdr:row>
      <xdr:rowOff>25400</xdr:rowOff>
    </xdr:from>
    <xdr:to>
      <xdr:col>8</xdr:col>
      <xdr:colOff>342900</xdr:colOff>
      <xdr:row>25</xdr:row>
      <xdr:rowOff>38100</xdr:rowOff>
    </xdr:to>
    <xdr:sp macro="" textlink="">
      <xdr:nvSpPr>
        <xdr:cNvPr id="22" name="Rectangle 21"/>
        <xdr:cNvSpPr/>
      </xdr:nvSpPr>
      <xdr:spPr>
        <a:xfrm>
          <a:off x="10696575" y="4625975"/>
          <a:ext cx="5334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12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380566</xdr:colOff>
      <xdr:row>0</xdr:row>
      <xdr:rowOff>165100</xdr:rowOff>
    </xdr:from>
    <xdr:to>
      <xdr:col>11</xdr:col>
      <xdr:colOff>746436</xdr:colOff>
      <xdr:row>32</xdr:row>
      <xdr:rowOff>95250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0566" y="165100"/>
          <a:ext cx="9586070" cy="6330950"/>
        </a:xfrm>
        <a:prstGeom prst="rect">
          <a:avLst/>
        </a:prstGeom>
      </xdr:spPr>
    </xdr:pic>
    <xdr:clientData/>
  </xdr:twoCellAnchor>
  <xdr:twoCellAnchor>
    <xdr:from>
      <xdr:col>5</xdr:col>
      <xdr:colOff>631391</xdr:colOff>
      <xdr:row>0</xdr:row>
      <xdr:rowOff>177800</xdr:rowOff>
    </xdr:from>
    <xdr:to>
      <xdr:col>5</xdr:col>
      <xdr:colOff>677110</xdr:colOff>
      <xdr:row>27</xdr:row>
      <xdr:rowOff>57150</xdr:rowOff>
    </xdr:to>
    <xdr:sp macro="" textlink="">
      <xdr:nvSpPr>
        <xdr:cNvPr id="3" name="Rectangle 2"/>
        <xdr:cNvSpPr/>
      </xdr:nvSpPr>
      <xdr:spPr>
        <a:xfrm>
          <a:off x="4822391" y="177800"/>
          <a:ext cx="45719" cy="52800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672665</xdr:colOff>
      <xdr:row>0</xdr:row>
      <xdr:rowOff>152400</xdr:rowOff>
    </xdr:from>
    <xdr:to>
      <xdr:col>8</xdr:col>
      <xdr:colOff>718384</xdr:colOff>
      <xdr:row>21</xdr:row>
      <xdr:rowOff>50800</xdr:rowOff>
    </xdr:to>
    <xdr:sp macro="" textlink="">
      <xdr:nvSpPr>
        <xdr:cNvPr id="4" name="Rectangle 3"/>
        <xdr:cNvSpPr/>
      </xdr:nvSpPr>
      <xdr:spPr>
        <a:xfrm>
          <a:off x="11569265" y="152400"/>
          <a:ext cx="45719" cy="409892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650440</xdr:colOff>
      <xdr:row>0</xdr:row>
      <xdr:rowOff>180975</xdr:rowOff>
    </xdr:from>
    <xdr:to>
      <xdr:col>7</xdr:col>
      <xdr:colOff>704850</xdr:colOff>
      <xdr:row>28</xdr:row>
      <xdr:rowOff>57150</xdr:rowOff>
    </xdr:to>
    <xdr:sp macro="" textlink="">
      <xdr:nvSpPr>
        <xdr:cNvPr id="5" name="Rectangle 4"/>
        <xdr:cNvSpPr/>
      </xdr:nvSpPr>
      <xdr:spPr>
        <a:xfrm>
          <a:off x="6517840" y="180975"/>
          <a:ext cx="54410" cy="5476875"/>
        </a:xfrm>
        <a:prstGeom prst="rect">
          <a:avLst/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485341</xdr:colOff>
      <xdr:row>29</xdr:row>
      <xdr:rowOff>38100</xdr:rowOff>
    </xdr:from>
    <xdr:to>
      <xdr:col>5</xdr:col>
      <xdr:colOff>815541</xdr:colOff>
      <xdr:row>31</xdr:row>
      <xdr:rowOff>50800</xdr:rowOff>
    </xdr:to>
    <xdr:sp macro="" textlink="">
      <xdr:nvSpPr>
        <xdr:cNvPr id="6" name="Rectangle 5"/>
        <xdr:cNvSpPr/>
      </xdr:nvSpPr>
      <xdr:spPr>
        <a:xfrm>
          <a:off x="4676341" y="5838825"/>
          <a:ext cx="3302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0</a:t>
          </a:r>
        </a:p>
      </xdr:txBody>
    </xdr:sp>
    <xdr:clientData/>
  </xdr:twoCellAnchor>
  <xdr:twoCellAnchor>
    <xdr:from>
      <xdr:col>7</xdr:col>
      <xdr:colOff>526616</xdr:colOff>
      <xdr:row>29</xdr:row>
      <xdr:rowOff>92075</xdr:rowOff>
    </xdr:from>
    <xdr:to>
      <xdr:col>8</xdr:col>
      <xdr:colOff>31316</xdr:colOff>
      <xdr:row>31</xdr:row>
      <xdr:rowOff>104775</xdr:rowOff>
    </xdr:to>
    <xdr:sp macro="" textlink="">
      <xdr:nvSpPr>
        <xdr:cNvPr id="7" name="Rectangle 6"/>
        <xdr:cNvSpPr/>
      </xdr:nvSpPr>
      <xdr:spPr>
        <a:xfrm>
          <a:off x="6394016" y="5892800"/>
          <a:ext cx="3429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6</a:t>
          </a:r>
        </a:p>
      </xdr:txBody>
    </xdr:sp>
    <xdr:clientData/>
  </xdr:twoCellAnchor>
  <xdr:twoCellAnchor>
    <xdr:from>
      <xdr:col>8</xdr:col>
      <xdr:colOff>342466</xdr:colOff>
      <xdr:row>22</xdr:row>
      <xdr:rowOff>88900</xdr:rowOff>
    </xdr:from>
    <xdr:to>
      <xdr:col>9</xdr:col>
      <xdr:colOff>37666</xdr:colOff>
      <xdr:row>24</xdr:row>
      <xdr:rowOff>101600</xdr:rowOff>
    </xdr:to>
    <xdr:sp macro="" textlink="">
      <xdr:nvSpPr>
        <xdr:cNvPr id="8" name="Rectangle 7"/>
        <xdr:cNvSpPr/>
      </xdr:nvSpPr>
      <xdr:spPr>
        <a:xfrm>
          <a:off x="11239066" y="4489450"/>
          <a:ext cx="533400" cy="4127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2000" b="1"/>
            <a:t>12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19"/>
  <sheetViews>
    <sheetView tabSelected="1" topLeftCell="C1" workbookViewId="0">
      <selection activeCell="N6" sqref="N6"/>
    </sheetView>
  </sheetViews>
  <sheetFormatPr baseColWidth="10" defaultColWidth="11" defaultRowHeight="15" x14ac:dyDescent="0"/>
  <cols>
    <col min="1" max="1" width="14.1640625" customWidth="1"/>
    <col min="2" max="2" width="11" style="3"/>
    <col min="3" max="3" width="11" style="2"/>
    <col min="4" max="4" width="11" style="1"/>
  </cols>
  <sheetData>
    <row r="2" spans="1:5">
      <c r="A2" t="s">
        <v>2</v>
      </c>
      <c r="B2" s="3" t="s">
        <v>0</v>
      </c>
      <c r="D2" s="1">
        <v>3</v>
      </c>
      <c r="E2">
        <v>2</v>
      </c>
    </row>
    <row r="3" spans="1:5">
      <c r="A3" t="s">
        <v>1</v>
      </c>
      <c r="D3" s="1">
        <v>20</v>
      </c>
    </row>
    <row r="4" spans="1:5">
      <c r="D4" s="1">
        <v>15</v>
      </c>
    </row>
    <row r="5" spans="1:5">
      <c r="A5" t="s">
        <v>3</v>
      </c>
      <c r="B5" s="3" t="s">
        <v>0</v>
      </c>
    </row>
    <row r="6" spans="1:5">
      <c r="A6" t="s">
        <v>4</v>
      </c>
    </row>
    <row r="8" spans="1:5">
      <c r="A8">
        <v>13</v>
      </c>
      <c r="B8" s="3">
        <f>D2*D3/60</f>
        <v>1</v>
      </c>
      <c r="C8" s="2">
        <f>A8*B8</f>
        <v>13</v>
      </c>
      <c r="D8" t="s">
        <v>5</v>
      </c>
    </row>
    <row r="9" spans="1:5">
      <c r="A9">
        <v>14</v>
      </c>
      <c r="B9" s="3">
        <f>E2*D3/60</f>
        <v>0.66666666666666663</v>
      </c>
      <c r="C9" s="2">
        <f>A9*B9</f>
        <v>9.3333333333333321</v>
      </c>
      <c r="D9" t="s">
        <v>6</v>
      </c>
    </row>
    <row r="10" spans="1:5">
      <c r="A10">
        <v>6</v>
      </c>
      <c r="B10" s="3">
        <v>0.66666000000000003</v>
      </c>
      <c r="C10" s="2">
        <f t="shared" ref="C10:C11" si="0">A10*B10</f>
        <v>3.9999600000000002</v>
      </c>
      <c r="D10" s="1" t="s">
        <v>7</v>
      </c>
    </row>
    <row r="11" spans="1:5">
      <c r="A11">
        <v>6</v>
      </c>
      <c r="B11" s="3">
        <v>0.66666000000000003</v>
      </c>
      <c r="C11" s="2">
        <f t="shared" si="0"/>
        <v>3.9999600000000002</v>
      </c>
      <c r="D11" s="1" t="s">
        <v>8</v>
      </c>
    </row>
    <row r="12" spans="1:5">
      <c r="C12" s="2">
        <f>SUM(C8:C11)</f>
        <v>30.333253333333335</v>
      </c>
      <c r="E12" s="2">
        <f>C12+'B1'!$C$12+'C1'!C12</f>
        <v>124.66634666666667</v>
      </c>
    </row>
    <row r="14" spans="1:5">
      <c r="A14">
        <v>13</v>
      </c>
      <c r="B14" s="3">
        <f>D2*D4/60</f>
        <v>0.75</v>
      </c>
      <c r="C14" s="2">
        <f>A14*B14</f>
        <v>9.75</v>
      </c>
      <c r="D14" t="s">
        <v>5</v>
      </c>
    </row>
    <row r="15" spans="1:5">
      <c r="A15">
        <v>14</v>
      </c>
      <c r="B15" s="3">
        <f>E2*D4/60</f>
        <v>0.5</v>
      </c>
      <c r="C15" s="2">
        <f>A15*B15</f>
        <v>7</v>
      </c>
      <c r="D15" t="s">
        <v>6</v>
      </c>
    </row>
    <row r="16" spans="1:5">
      <c r="A16">
        <v>6</v>
      </c>
      <c r="B16" s="3">
        <f>E2*D4/60</f>
        <v>0.5</v>
      </c>
      <c r="C16" s="2">
        <f t="shared" ref="C16:C17" si="1">A16*B16</f>
        <v>3</v>
      </c>
      <c r="D16" s="1" t="s">
        <v>7</v>
      </c>
    </row>
    <row r="17" spans="1:5">
      <c r="A17">
        <v>6</v>
      </c>
      <c r="B17" s="3">
        <f>E2*D4/60</f>
        <v>0.5</v>
      </c>
      <c r="C17" s="2">
        <f t="shared" si="1"/>
        <v>3</v>
      </c>
      <c r="D17" s="1" t="s">
        <v>8</v>
      </c>
    </row>
    <row r="18" spans="1:5">
      <c r="C18" s="2">
        <f>SUM(C14:C17)</f>
        <v>22.75</v>
      </c>
      <c r="E18" s="2">
        <f>C18+'B1'!$C$18+'C1'!C18</f>
        <v>93.5</v>
      </c>
    </row>
    <row r="19" spans="1:5">
      <c r="E19">
        <f>24*4</f>
        <v>96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topLeftCell="B1" workbookViewId="0">
      <selection activeCell="D28" sqref="D28"/>
    </sheetView>
  </sheetViews>
  <sheetFormatPr baseColWidth="10" defaultColWidth="11" defaultRowHeight="15" x14ac:dyDescent="0"/>
  <cols>
    <col min="3" max="3" width="11" style="2"/>
  </cols>
  <sheetData>
    <row r="1" spans="1:5">
      <c r="B1" s="3"/>
      <c r="D1" s="1"/>
    </row>
    <row r="2" spans="1:5">
      <c r="A2" t="s">
        <v>2</v>
      </c>
      <c r="B2" s="3" t="s">
        <v>0</v>
      </c>
      <c r="D2" s="1">
        <v>3</v>
      </c>
      <c r="E2">
        <v>2</v>
      </c>
    </row>
    <row r="3" spans="1:5">
      <c r="A3" t="s">
        <v>1</v>
      </c>
      <c r="B3" s="3"/>
      <c r="D3" s="1">
        <v>20</v>
      </c>
    </row>
    <row r="4" spans="1:5">
      <c r="B4" s="3"/>
      <c r="D4" s="1">
        <v>15</v>
      </c>
    </row>
    <row r="5" spans="1:5">
      <c r="A5" t="s">
        <v>3</v>
      </c>
      <c r="B5" s="3" t="s">
        <v>0</v>
      </c>
      <c r="D5" s="1"/>
    </row>
    <row r="6" spans="1:5">
      <c r="A6" t="s">
        <v>4</v>
      </c>
      <c r="B6" s="3"/>
      <c r="D6" s="1"/>
    </row>
    <row r="7" spans="1:5">
      <c r="B7" s="3"/>
      <c r="D7" s="1"/>
    </row>
    <row r="8" spans="1:5">
      <c r="A8">
        <v>16</v>
      </c>
      <c r="B8" s="3">
        <f>D2*D3/60</f>
        <v>1</v>
      </c>
      <c r="C8" s="2">
        <f>A8*B8</f>
        <v>16</v>
      </c>
      <c r="D8" t="s">
        <v>5</v>
      </c>
    </row>
    <row r="9" spans="1:5">
      <c r="A9">
        <v>24</v>
      </c>
      <c r="B9" s="3">
        <f>E2*D3/60</f>
        <v>0.66666666666666663</v>
      </c>
      <c r="C9" s="2">
        <f>A9*B9</f>
        <v>16</v>
      </c>
      <c r="D9" t="s">
        <v>6</v>
      </c>
    </row>
    <row r="10" spans="1:5">
      <c r="A10">
        <v>8</v>
      </c>
      <c r="B10" s="3">
        <v>0.66666000000000003</v>
      </c>
      <c r="C10" s="2">
        <f t="shared" ref="C10:C11" si="0">A10*B10</f>
        <v>5.3332800000000002</v>
      </c>
      <c r="D10" s="1" t="s">
        <v>7</v>
      </c>
    </row>
    <row r="11" spans="1:5">
      <c r="A11">
        <v>8</v>
      </c>
      <c r="B11" s="3">
        <v>0.66666000000000003</v>
      </c>
      <c r="C11" s="2">
        <f t="shared" si="0"/>
        <v>5.3332800000000002</v>
      </c>
      <c r="D11" s="1" t="s">
        <v>8</v>
      </c>
    </row>
    <row r="12" spans="1:5">
      <c r="B12" s="3"/>
      <c r="C12" s="2">
        <f>SUM(C8:C11)</f>
        <v>42.666560000000004</v>
      </c>
      <c r="D12" s="1"/>
      <c r="E12" s="2">
        <f>+C12+'A1'!C12+'C1'!C12</f>
        <v>124.66634666666667</v>
      </c>
    </row>
    <row r="13" spans="1:5">
      <c r="B13" s="3"/>
      <c r="D13" s="1"/>
    </row>
    <row r="14" spans="1:5">
      <c r="A14">
        <v>16</v>
      </c>
      <c r="B14" s="3">
        <f>D2*D4/60</f>
        <v>0.75</v>
      </c>
      <c r="C14" s="2">
        <f>A14*B14</f>
        <v>12</v>
      </c>
      <c r="D14" t="s">
        <v>5</v>
      </c>
    </row>
    <row r="15" spans="1:5">
      <c r="A15">
        <v>24</v>
      </c>
      <c r="B15" s="3">
        <f>E2*D4/60</f>
        <v>0.5</v>
      </c>
      <c r="C15" s="2">
        <f>A15*B15</f>
        <v>12</v>
      </c>
      <c r="D15" t="s">
        <v>6</v>
      </c>
    </row>
    <row r="16" spans="1:5">
      <c r="A16">
        <v>8</v>
      </c>
      <c r="B16" s="3">
        <f>E2*D4/60</f>
        <v>0.5</v>
      </c>
      <c r="C16" s="2">
        <f t="shared" ref="C16:C17" si="1">A16*B16</f>
        <v>4</v>
      </c>
      <c r="D16" s="1" t="s">
        <v>7</v>
      </c>
    </row>
    <row r="17" spans="1:5">
      <c r="A17">
        <v>8</v>
      </c>
      <c r="B17" s="3">
        <f>E2*D4/60</f>
        <v>0.5</v>
      </c>
      <c r="C17" s="2">
        <f t="shared" si="1"/>
        <v>4</v>
      </c>
      <c r="D17" s="1" t="s">
        <v>8</v>
      </c>
    </row>
    <row r="18" spans="1:5">
      <c r="B18" s="3"/>
      <c r="C18" s="2">
        <f>SUM(C14:C17)</f>
        <v>32</v>
      </c>
      <c r="D18" s="1"/>
      <c r="E18" s="2">
        <f>C18+'A1'!C18+'C1'!C18</f>
        <v>93.5</v>
      </c>
    </row>
    <row r="19" spans="1:5">
      <c r="E19">
        <f>24*4</f>
        <v>96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topLeftCell="C1" workbookViewId="0">
      <selection activeCell="E6" sqref="E6"/>
    </sheetView>
  </sheetViews>
  <sheetFormatPr baseColWidth="10" defaultColWidth="11" defaultRowHeight="15" x14ac:dyDescent="0"/>
  <sheetData>
    <row r="1" spans="1:5">
      <c r="B1" s="3"/>
      <c r="C1" s="2"/>
      <c r="D1" s="1"/>
    </row>
    <row r="2" spans="1:5">
      <c r="A2" t="s">
        <v>2</v>
      </c>
      <c r="B2" s="3" t="s">
        <v>0</v>
      </c>
      <c r="C2" s="2"/>
      <c r="D2" s="1">
        <v>3</v>
      </c>
      <c r="E2">
        <v>2</v>
      </c>
    </row>
    <row r="3" spans="1:5">
      <c r="A3" t="s">
        <v>1</v>
      </c>
      <c r="B3" s="3"/>
      <c r="C3" s="2"/>
      <c r="D3" s="1">
        <v>20</v>
      </c>
    </row>
    <row r="4" spans="1:5">
      <c r="B4" s="3"/>
      <c r="C4" s="2"/>
      <c r="D4" s="1">
        <v>15</v>
      </c>
    </row>
    <row r="5" spans="1:5">
      <c r="A5" t="s">
        <v>3</v>
      </c>
      <c r="B5" s="3" t="s">
        <v>0</v>
      </c>
      <c r="C5" s="2"/>
      <c r="D5" s="1"/>
    </row>
    <row r="6" spans="1:5">
      <c r="A6" t="s">
        <v>4</v>
      </c>
      <c r="B6" s="3"/>
      <c r="C6" s="2"/>
      <c r="D6" s="1"/>
    </row>
    <row r="7" spans="1:5">
      <c r="B7" s="3"/>
      <c r="C7" s="2"/>
      <c r="D7" s="1"/>
    </row>
    <row r="8" spans="1:5">
      <c r="A8">
        <v>23</v>
      </c>
      <c r="B8" s="3">
        <f>D2*D3/60</f>
        <v>1</v>
      </c>
      <c r="C8" s="2">
        <f>A8*B8</f>
        <v>23</v>
      </c>
      <c r="D8" t="s">
        <v>5</v>
      </c>
    </row>
    <row r="9" spans="1:5">
      <c r="A9">
        <v>23</v>
      </c>
      <c r="B9" s="3">
        <f>E2*D3/60</f>
        <v>0.66666666666666663</v>
      </c>
      <c r="C9" s="2">
        <f>A9*B9</f>
        <v>15.333333333333332</v>
      </c>
      <c r="D9" t="s">
        <v>6</v>
      </c>
    </row>
    <row r="10" spans="1:5">
      <c r="A10">
        <v>10</v>
      </c>
      <c r="B10" s="3">
        <v>0.66666000000000003</v>
      </c>
      <c r="C10" s="2">
        <f t="shared" ref="C10:C11" si="0">A10*B10</f>
        <v>6.6666000000000007</v>
      </c>
      <c r="D10" s="1" t="s">
        <v>7</v>
      </c>
    </row>
    <row r="11" spans="1:5">
      <c r="A11">
        <v>10</v>
      </c>
      <c r="B11" s="3">
        <v>0.66666000000000003</v>
      </c>
      <c r="C11" s="2">
        <f t="shared" si="0"/>
        <v>6.6666000000000007</v>
      </c>
      <c r="D11" s="1" t="s">
        <v>8</v>
      </c>
    </row>
    <row r="12" spans="1:5">
      <c r="B12" s="3"/>
      <c r="C12" s="2">
        <f>SUM(C8:C11)</f>
        <v>51.666533333333334</v>
      </c>
      <c r="D12" s="1"/>
      <c r="E12" s="2">
        <f>C12+'A1'!C12+'B1'!C12</f>
        <v>124.66634666666667</v>
      </c>
    </row>
    <row r="13" spans="1:5">
      <c r="B13" s="3"/>
      <c r="C13" s="2"/>
      <c r="D13" s="1"/>
    </row>
    <row r="14" spans="1:5">
      <c r="A14">
        <f>A8</f>
        <v>23</v>
      </c>
      <c r="B14" s="3">
        <f>D2*D4/60</f>
        <v>0.75</v>
      </c>
      <c r="C14" s="2">
        <f>A14*B14</f>
        <v>17.25</v>
      </c>
      <c r="D14" t="s">
        <v>5</v>
      </c>
    </row>
    <row r="15" spans="1:5">
      <c r="A15">
        <f t="shared" ref="A15:A17" si="1">A9</f>
        <v>23</v>
      </c>
      <c r="B15" s="3">
        <f>E2*D4/60</f>
        <v>0.5</v>
      </c>
      <c r="C15" s="2">
        <f>A15*B15</f>
        <v>11.5</v>
      </c>
      <c r="D15" t="s">
        <v>6</v>
      </c>
    </row>
    <row r="16" spans="1:5">
      <c r="A16">
        <f t="shared" si="1"/>
        <v>10</v>
      </c>
      <c r="B16" s="3">
        <f>E2*D4/60</f>
        <v>0.5</v>
      </c>
      <c r="C16" s="2">
        <f t="shared" ref="C16:C17" si="2">A16*B16</f>
        <v>5</v>
      </c>
      <c r="D16" s="1" t="s">
        <v>7</v>
      </c>
    </row>
    <row r="17" spans="1:5">
      <c r="A17">
        <f t="shared" si="1"/>
        <v>10</v>
      </c>
      <c r="B17" s="3">
        <f>E2*D4/60</f>
        <v>0.5</v>
      </c>
      <c r="C17" s="2">
        <f t="shared" si="2"/>
        <v>5</v>
      </c>
      <c r="D17" s="1" t="s">
        <v>8</v>
      </c>
    </row>
    <row r="18" spans="1:5">
      <c r="B18" s="3"/>
      <c r="C18" s="2">
        <f>SUM(C14:C17)</f>
        <v>38.75</v>
      </c>
      <c r="D18" s="1"/>
      <c r="E18" s="2">
        <f>C18+'A1'!C18+'B1'!C18</f>
        <v>93.5</v>
      </c>
    </row>
    <row r="19" spans="1:5">
      <c r="E19">
        <f>24*4</f>
        <v>96</v>
      </c>
    </row>
  </sheetData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"/>
  <sheetViews>
    <sheetView workbookViewId="0"/>
  </sheetViews>
  <sheetFormatPr baseColWidth="10" defaultColWidth="11" defaultRowHeight="15" x14ac:dyDescent="0"/>
  <sheetData/>
  <pageMargins left="0.74803149606299213" right="0.74803149606299213" top="0.98425196850393704" bottom="0.98425196850393704" header="0.51181102362204722" footer="0.51181102362204722"/>
  <pageSetup paperSize="9" scale="34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" workbookViewId="0">
      <selection activeCell="K1" sqref="K1"/>
    </sheetView>
  </sheetViews>
  <sheetFormatPr baseColWidth="10" defaultColWidth="11" defaultRowHeight="15" x14ac:dyDescent="0"/>
  <sheetData/>
  <pageMargins left="0.74803149606299213" right="0.74803149606299213" top="0.98425196850393704" bottom="0.98425196850393704" header="0.51181102362204722" footer="0.51181102362204722"/>
  <pageSetup paperSize="9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E1048576"/>
    </sheetView>
  </sheetViews>
  <sheetFormatPr baseColWidth="10" defaultColWidth="11" defaultRowHeight="15" x14ac:dyDescent="0"/>
  <sheetData/>
  <pageMargins left="0.74803149606299213" right="0.74803149606299213" top="0.98425196850393704" bottom="0.98425196850393704" header="0.51181102362204722" footer="0.51181102362204722"/>
  <pageSetup paperSize="9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E1048576"/>
    </sheetView>
  </sheetViews>
  <sheetFormatPr baseColWidth="10" defaultColWidth="11" defaultRowHeight="15" x14ac:dyDescent="0"/>
  <sheetData/>
  <pageMargins left="0.74803149606299213" right="0.74803149606299213" top="0.98425196850393704" bottom="0.98425196850393704" header="0.51181102362204722" footer="0.51181102362204722"/>
  <pageSetup paperSize="9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5" x14ac:dyDescent="0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A1</vt:lpstr>
      <vt:lpstr>B1</vt:lpstr>
      <vt:lpstr>C1</vt:lpstr>
      <vt:lpstr>Comb</vt:lpstr>
      <vt:lpstr>A1 (2)</vt:lpstr>
      <vt:lpstr>B1 (2)</vt:lpstr>
      <vt:lpstr>C1 (2)</vt:lpstr>
      <vt:lpstr>Sheet4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Ramjaun</dc:creator>
  <cp:lastModifiedBy>Tim Ramjaun</cp:lastModifiedBy>
  <cp:lastPrinted>2012-05-30T10:22:42Z</cp:lastPrinted>
  <dcterms:created xsi:type="dcterms:W3CDTF">2012-05-28T19:03:59Z</dcterms:created>
  <dcterms:modified xsi:type="dcterms:W3CDTF">2012-07-18T17:54:10Z</dcterms:modified>
</cp:coreProperties>
</file>