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2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shadbhadeshia/Scanned.Documents/Fe-C/"/>
    </mc:Choice>
  </mc:AlternateContent>
  <xr:revisionPtr revIDLastSave="0" documentId="13_ncr:1_{DB33F207-D483-9146-B2F4-4830CC9131A6}" xr6:coauthVersionLast="47" xr6:coauthVersionMax="47" xr10:uidLastSave="{00000000-0000-0000-0000-000000000000}"/>
  <bookViews>
    <workbookView xWindow="3780" yWindow="500" windowWidth="33220" windowHeight="22540" tabRatio="500" xr2:uid="{00000000-000D-0000-FFFF-FFFF00000000}"/>
  </bookViews>
  <sheets>
    <sheet name="Sheet1" sheetId="1" r:id="rId1"/>
  </sheets>
  <definedNames>
    <definedName name="_xlnm.Print_Area" localSheetId="0">Sheet1!$C$1:$N$42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48" i="1" l="1"/>
  <c r="P49" i="1"/>
  <c r="P50" i="1"/>
  <c r="P51" i="1"/>
  <c r="P52" i="1"/>
  <c r="P53" i="1"/>
  <c r="P54" i="1"/>
  <c r="P55" i="1"/>
  <c r="P57" i="1"/>
  <c r="P58" i="1"/>
  <c r="P59" i="1"/>
  <c r="P60" i="1"/>
  <c r="P61" i="1"/>
  <c r="P62" i="1"/>
  <c r="P63" i="1"/>
  <c r="P64" i="1"/>
  <c r="P65" i="1"/>
  <c r="P66" i="1"/>
  <c r="P67" i="1"/>
  <c r="P47" i="1"/>
</calcChain>
</file>

<file path=xl/sharedStrings.xml><?xml version="1.0" encoding="utf-8"?>
<sst xmlns="http://schemas.openxmlformats.org/spreadsheetml/2006/main" count="25" uniqueCount="3">
  <si>
    <t>x</t>
  </si>
  <si>
    <t>y</t>
  </si>
  <si>
    <t>Graphite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</si>
</sst>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4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8278200301265218"/>
          <c:y val="0.10599394452856535"/>
          <c:w val="0.78063738632895863"/>
          <c:h val="0.73706951605702042"/>
        </c:manualLayout>
      </c:layout>
      <c:scatterChart>
        <c:scatterStyle val="lineMarker"/>
        <c:varyColors val="0"/>
        <c:ser>
          <c:idx val="0"/>
          <c:order val="0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Sheet1!$A$2:$A$5</c:f>
              <c:numCache>
                <c:formatCode>General</c:formatCode>
                <c:ptCount val="4"/>
                <c:pt idx="0">
                  <c:v>3.8999999999999998E-3</c:v>
                </c:pt>
                <c:pt idx="1">
                  <c:v>8.0000000000000002E-3</c:v>
                </c:pt>
                <c:pt idx="2">
                  <c:v>1.389E-2</c:v>
                </c:pt>
                <c:pt idx="3">
                  <c:v>2.0899999999999998E-2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510.31076000000002</c:v>
                </c:pt>
                <c:pt idx="1">
                  <c:v>639.97986000000003</c:v>
                </c:pt>
                <c:pt idx="2">
                  <c:v>686.87261999999998</c:v>
                </c:pt>
                <c:pt idx="3">
                  <c:v>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03-8F40-B483-A67AF9A402D2}"/>
            </c:ext>
          </c:extLst>
        </c:ser>
        <c:ser>
          <c:idx val="1"/>
          <c:order val="1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Sheet1!$A$7:$A$10</c:f>
              <c:numCache>
                <c:formatCode>General</c:formatCode>
                <c:ptCount val="4"/>
                <c:pt idx="0">
                  <c:v>2.0899999999999998E-2</c:v>
                </c:pt>
                <c:pt idx="1">
                  <c:v>1.3346999999999999E-2</c:v>
                </c:pt>
                <c:pt idx="2">
                  <c:v>8.6199999999999992E-3</c:v>
                </c:pt>
                <c:pt idx="3">
                  <c:v>0</c:v>
                </c:pt>
              </c:numCache>
            </c:numRef>
          </c:xVal>
          <c:yVal>
            <c:numRef>
              <c:f>Sheet1!$B$7:$B$10</c:f>
              <c:numCache>
                <c:formatCode>General</c:formatCode>
                <c:ptCount val="4"/>
                <c:pt idx="0">
                  <c:v>727</c:v>
                </c:pt>
                <c:pt idx="1">
                  <c:v>764.34558000000004</c:v>
                </c:pt>
                <c:pt idx="2">
                  <c:v>814.17371000000003</c:v>
                </c:pt>
                <c:pt idx="3">
                  <c:v>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03-8F40-B483-A67AF9A402D2}"/>
            </c:ext>
          </c:extLst>
        </c:ser>
        <c:ser>
          <c:idx val="2"/>
          <c:order val="2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Sheet1!$A$13:$A$14</c:f>
              <c:numCache>
                <c:formatCode>General</c:formatCode>
                <c:ptCount val="2"/>
                <c:pt idx="0">
                  <c:v>2.0899999999999998E-2</c:v>
                </c:pt>
                <c:pt idx="1">
                  <c:v>4.9942000000000002</c:v>
                </c:pt>
              </c:numCache>
            </c:numRef>
          </c:xVal>
          <c:yVal>
            <c:numRef>
              <c:f>Sheet1!$B$13:$B$14</c:f>
              <c:numCache>
                <c:formatCode>General</c:formatCode>
                <c:ptCount val="2"/>
                <c:pt idx="0">
                  <c:v>727</c:v>
                </c:pt>
                <c:pt idx="1">
                  <c:v>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03-8F40-B483-A67AF9A402D2}"/>
            </c:ext>
          </c:extLst>
        </c:ser>
        <c:ser>
          <c:idx val="3"/>
          <c:order val="3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Sheet1!$A$17:$A$23</c:f>
              <c:numCache>
                <c:formatCode>General</c:formatCode>
                <c:ptCount val="7"/>
                <c:pt idx="0">
                  <c:v>0</c:v>
                </c:pt>
                <c:pt idx="1">
                  <c:v>8.9249999999999996E-2</c:v>
                </c:pt>
                <c:pt idx="2">
                  <c:v>0.18190000000000001</c:v>
                </c:pt>
                <c:pt idx="3">
                  <c:v>0.31</c:v>
                </c:pt>
                <c:pt idx="4">
                  <c:v>0.50407000000000002</c:v>
                </c:pt>
                <c:pt idx="5">
                  <c:v>0.67274999999999996</c:v>
                </c:pt>
                <c:pt idx="6">
                  <c:v>0.77</c:v>
                </c:pt>
              </c:numCache>
            </c:numRef>
          </c:xVal>
          <c:yVal>
            <c:numRef>
              <c:f>Sheet1!$B$17:$B$23</c:f>
              <c:numCache>
                <c:formatCode>General</c:formatCode>
                <c:ptCount val="7"/>
                <c:pt idx="0">
                  <c:v>912</c:v>
                </c:pt>
                <c:pt idx="1">
                  <c:v>881.96338000000003</c:v>
                </c:pt>
                <c:pt idx="2">
                  <c:v>847.18133999999998</c:v>
                </c:pt>
                <c:pt idx="3">
                  <c:v>813.69872999999995</c:v>
                </c:pt>
                <c:pt idx="4">
                  <c:v>774.33893</c:v>
                </c:pt>
                <c:pt idx="5">
                  <c:v>745.05156999999997</c:v>
                </c:pt>
                <c:pt idx="6">
                  <c:v>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3-8F40-B483-A67AF9A402D2}"/>
            </c:ext>
          </c:extLst>
        </c:ser>
        <c:ser>
          <c:idx val="4"/>
          <c:order val="4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Sheet1!$A$25:$A$34</c:f>
              <c:numCache>
                <c:formatCode>General</c:formatCode>
                <c:ptCount val="10"/>
                <c:pt idx="0">
                  <c:v>0.77</c:v>
                </c:pt>
                <c:pt idx="1">
                  <c:v>0.89</c:v>
                </c:pt>
                <c:pt idx="2">
                  <c:v>1</c:v>
                </c:pt>
                <c:pt idx="3">
                  <c:v>1.11887</c:v>
                </c:pt>
                <c:pt idx="4">
                  <c:v>1.26695</c:v>
                </c:pt>
                <c:pt idx="5">
                  <c:v>1.4434400000000001</c:v>
                </c:pt>
                <c:pt idx="6">
                  <c:v>1.60172</c:v>
                </c:pt>
                <c:pt idx="7">
                  <c:v>1.7805800000000001</c:v>
                </c:pt>
                <c:pt idx="8">
                  <c:v>1.9431099999999999</c:v>
                </c:pt>
                <c:pt idx="9">
                  <c:v>2.0684399999999998</c:v>
                </c:pt>
              </c:numCache>
            </c:numRef>
          </c:xVal>
          <c:yVal>
            <c:numRef>
              <c:f>Sheet1!$B$25:$B$34</c:f>
              <c:numCache>
                <c:formatCode>General</c:formatCode>
                <c:ptCount val="10"/>
                <c:pt idx="0">
                  <c:v>727</c:v>
                </c:pt>
                <c:pt idx="1">
                  <c:v>765.89575000000002</c:v>
                </c:pt>
                <c:pt idx="2">
                  <c:v>807.76215000000002</c:v>
                </c:pt>
                <c:pt idx="3">
                  <c:v>852.14832000000001</c:v>
                </c:pt>
                <c:pt idx="4">
                  <c:v>903.18347000000006</c:v>
                </c:pt>
                <c:pt idx="5">
                  <c:v>963.43371999999999</c:v>
                </c:pt>
                <c:pt idx="6">
                  <c:v>1014.95703</c:v>
                </c:pt>
                <c:pt idx="7">
                  <c:v>1069.3696299999999</c:v>
                </c:pt>
                <c:pt idx="8">
                  <c:v>1114.9561799999999</c:v>
                </c:pt>
                <c:pt idx="9">
                  <c:v>1147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3-8F40-B483-A67AF9A402D2}"/>
            </c:ext>
          </c:extLst>
        </c:ser>
        <c:ser>
          <c:idx val="5"/>
          <c:order val="5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Sheet1!$A$37:$A$38</c:f>
              <c:numCache>
                <c:formatCode>General</c:formatCode>
                <c:ptCount val="2"/>
                <c:pt idx="0">
                  <c:v>2.0684399999999998</c:v>
                </c:pt>
                <c:pt idx="1">
                  <c:v>5</c:v>
                </c:pt>
              </c:numCache>
            </c:numRef>
          </c:xVal>
          <c:yVal>
            <c:numRef>
              <c:f>Sheet1!$B$37:$B$38</c:f>
              <c:numCache>
                <c:formatCode>General</c:formatCode>
                <c:ptCount val="2"/>
                <c:pt idx="0">
                  <c:v>1147</c:v>
                </c:pt>
                <c:pt idx="1">
                  <c:v>1143.2739300000001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03-8F40-B483-A67AF9A402D2}"/>
            </c:ext>
          </c:extLst>
        </c:ser>
        <c:ser>
          <c:idx val="6"/>
          <c:order val="6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Sheet1!$A$40:$A$41</c:f>
              <c:numCache>
                <c:formatCode>General</c:formatCode>
                <c:ptCount val="2"/>
                <c:pt idx="0">
                  <c:v>4.3</c:v>
                </c:pt>
                <c:pt idx="1">
                  <c:v>5</c:v>
                </c:pt>
              </c:numCache>
            </c:numRef>
          </c:xVal>
          <c:yVal>
            <c:numRef>
              <c:f>Sheet1!$B$40:$B$41</c:f>
              <c:numCache>
                <c:formatCode>General</c:formatCode>
                <c:ptCount val="2"/>
                <c:pt idx="0">
                  <c:v>1146.7896699999999</c:v>
                </c:pt>
                <c:pt idx="1">
                  <c:v>1212.0595699999999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03-8F40-B483-A67AF9A402D2}"/>
            </c:ext>
          </c:extLst>
        </c:ser>
        <c:ser>
          <c:idx val="7"/>
          <c:order val="7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Sheet1!$P$4:$P$15</c:f>
              <c:numCache>
                <c:formatCode>General</c:formatCode>
                <c:ptCount val="12"/>
                <c:pt idx="0">
                  <c:v>4.3</c:v>
                </c:pt>
                <c:pt idx="1">
                  <c:v>3.9562200000000001</c:v>
                </c:pt>
                <c:pt idx="2">
                  <c:v>3.63428</c:v>
                </c:pt>
                <c:pt idx="3">
                  <c:v>3.3222399999999999</c:v>
                </c:pt>
                <c:pt idx="4">
                  <c:v>2.9673500000000002</c:v>
                </c:pt>
                <c:pt idx="5">
                  <c:v>2.6487099999999999</c:v>
                </c:pt>
                <c:pt idx="6">
                  <c:v>2.3364500000000001</c:v>
                </c:pt>
                <c:pt idx="7">
                  <c:v>1.9894000000000001</c:v>
                </c:pt>
                <c:pt idx="8">
                  <c:v>1.6690700000000001</c:v>
                </c:pt>
                <c:pt idx="9">
                  <c:v>1.33812</c:v>
                </c:pt>
                <c:pt idx="10">
                  <c:v>0.99077999999999999</c:v>
                </c:pt>
                <c:pt idx="11">
                  <c:v>0.54657</c:v>
                </c:pt>
              </c:numCache>
            </c:numRef>
          </c:xVal>
          <c:yVal>
            <c:numRef>
              <c:f>Sheet1!$Q$4:$Q$15</c:f>
              <c:numCache>
                <c:formatCode>General</c:formatCode>
                <c:ptCount val="12"/>
                <c:pt idx="0">
                  <c:v>1146.8</c:v>
                </c:pt>
                <c:pt idx="1">
                  <c:v>1198.3525400000001</c:v>
                </c:pt>
                <c:pt idx="2">
                  <c:v>1235.9775400000001</c:v>
                </c:pt>
                <c:pt idx="3">
                  <c:v>1269.4074700000001</c:v>
                </c:pt>
                <c:pt idx="4">
                  <c:v>1302.4545900000001</c:v>
                </c:pt>
                <c:pt idx="5">
                  <c:v>1331.7353499999999</c:v>
                </c:pt>
                <c:pt idx="6">
                  <c:v>1362.26953</c:v>
                </c:pt>
                <c:pt idx="7">
                  <c:v>1390.24414</c:v>
                </c:pt>
                <c:pt idx="8">
                  <c:v>1416.97217</c:v>
                </c:pt>
                <c:pt idx="9">
                  <c:v>1440.7978499999999</c:v>
                </c:pt>
                <c:pt idx="10">
                  <c:v>1466.7078899999999</c:v>
                </c:pt>
                <c:pt idx="11">
                  <c:v>1495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D03-8F40-B483-A67AF9A402D2}"/>
            </c:ext>
          </c:extLst>
        </c:ser>
        <c:ser>
          <c:idx val="8"/>
          <c:order val="8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Sheet1!$P$18:$P$27</c:f>
              <c:numCache>
                <c:formatCode>General</c:formatCode>
                <c:ptCount val="10"/>
                <c:pt idx="0">
                  <c:v>2.0684399999999998</c:v>
                </c:pt>
                <c:pt idx="1">
                  <c:v>1.91</c:v>
                </c:pt>
                <c:pt idx="2">
                  <c:v>1.73526</c:v>
                </c:pt>
                <c:pt idx="3">
                  <c:v>1.50522</c:v>
                </c:pt>
                <c:pt idx="4">
                  <c:v>1.2939000000000001</c:v>
                </c:pt>
                <c:pt idx="5">
                  <c:v>1.07216</c:v>
                </c:pt>
                <c:pt idx="6">
                  <c:v>0.84850000000000003</c:v>
                </c:pt>
                <c:pt idx="7">
                  <c:v>0.57721999999999996</c:v>
                </c:pt>
                <c:pt idx="8">
                  <c:v>0.33843000000000001</c:v>
                </c:pt>
                <c:pt idx="9">
                  <c:v>0.17</c:v>
                </c:pt>
              </c:numCache>
            </c:numRef>
          </c:xVal>
          <c:yVal>
            <c:numRef>
              <c:f>Sheet1!$Q$18:$Q$27</c:f>
              <c:numCache>
                <c:formatCode>General</c:formatCode>
                <c:ptCount val="10"/>
                <c:pt idx="0">
                  <c:v>1147</c:v>
                </c:pt>
                <c:pt idx="1">
                  <c:v>1186.71021</c:v>
                </c:pt>
                <c:pt idx="2">
                  <c:v>1224.67822</c:v>
                </c:pt>
                <c:pt idx="3">
                  <c:v>1269.87573</c:v>
                </c:pt>
                <c:pt idx="4">
                  <c:v>1312.9558099999999</c:v>
                </c:pt>
                <c:pt idx="5">
                  <c:v>1353.04126</c:v>
                </c:pt>
                <c:pt idx="6">
                  <c:v>1394.4328599999999</c:v>
                </c:pt>
                <c:pt idx="7">
                  <c:v>1439.1949500000001</c:v>
                </c:pt>
                <c:pt idx="8">
                  <c:v>1474.7487799999999</c:v>
                </c:pt>
                <c:pt idx="9">
                  <c:v>1495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D03-8F40-B483-A67AF9A402D2}"/>
            </c:ext>
          </c:extLst>
        </c:ser>
        <c:ser>
          <c:idx val="9"/>
          <c:order val="9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Sheet1!$R$2:$R$3</c:f>
              <c:numCache>
                <c:formatCode>General</c:formatCode>
                <c:ptCount val="2"/>
                <c:pt idx="0">
                  <c:v>0.09</c:v>
                </c:pt>
                <c:pt idx="1">
                  <c:v>0.54657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1495</c:v>
                </c:pt>
                <c:pt idx="1">
                  <c:v>1495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03-8F40-B483-A67AF9A402D2}"/>
            </c:ext>
          </c:extLst>
        </c:ser>
        <c:ser>
          <c:idx val="10"/>
          <c:order val="10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Sheet1!$R$6:$R$9</c:f>
              <c:numCache>
                <c:formatCode>General</c:formatCode>
                <c:ptCount val="4"/>
                <c:pt idx="0">
                  <c:v>0.54657</c:v>
                </c:pt>
                <c:pt idx="1">
                  <c:v>0.31569000000000003</c:v>
                </c:pt>
                <c:pt idx="2">
                  <c:v>0.11856999999999999</c:v>
                </c:pt>
                <c:pt idx="3">
                  <c:v>0</c:v>
                </c:pt>
              </c:numCache>
            </c:numRef>
          </c:xVal>
          <c:yVal>
            <c:numRef>
              <c:f>Sheet1!$S$6:$S$9</c:f>
              <c:numCache>
                <c:formatCode>General</c:formatCode>
                <c:ptCount val="4"/>
                <c:pt idx="0">
                  <c:v>1495</c:v>
                </c:pt>
                <c:pt idx="1">
                  <c:v>1516.7864999999999</c:v>
                </c:pt>
                <c:pt idx="2">
                  <c:v>1532.65723</c:v>
                </c:pt>
                <c:pt idx="3">
                  <c:v>1538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03-8F40-B483-A67AF9A402D2}"/>
            </c:ext>
          </c:extLst>
        </c:ser>
        <c:ser>
          <c:idx val="11"/>
          <c:order val="11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Sheet1!$R$12:$R$13</c:f>
              <c:numCache>
                <c:formatCode>General</c:formatCode>
                <c:ptCount val="2"/>
                <c:pt idx="0">
                  <c:v>0.09</c:v>
                </c:pt>
                <c:pt idx="1">
                  <c:v>0</c:v>
                </c:pt>
              </c:numCache>
            </c:numRef>
          </c:xVal>
          <c:yVal>
            <c:numRef>
              <c:f>Sheet1!$S$12:$S$13</c:f>
              <c:numCache>
                <c:formatCode>General</c:formatCode>
                <c:ptCount val="2"/>
                <c:pt idx="0">
                  <c:v>1495</c:v>
                </c:pt>
                <c:pt idx="1">
                  <c:v>1538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03-8F40-B483-A67AF9A402D2}"/>
            </c:ext>
          </c:extLst>
        </c:ser>
        <c:ser>
          <c:idx val="12"/>
          <c:order val="12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Sheet1!$R$17:$R$20</c:f>
              <c:numCache>
                <c:formatCode>General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0.09</c:v>
                </c:pt>
              </c:numCache>
            </c:numRef>
          </c:xVal>
          <c:yVal>
            <c:numRef>
              <c:f>Sheet1!$S$17:$S$20</c:f>
              <c:numCache>
                <c:formatCode>General</c:formatCode>
                <c:ptCount val="4"/>
                <c:pt idx="0">
                  <c:v>1394</c:v>
                </c:pt>
                <c:pt idx="1">
                  <c:v>1426.4840099999999</c:v>
                </c:pt>
                <c:pt idx="2">
                  <c:v>1466.72119</c:v>
                </c:pt>
                <c:pt idx="3">
                  <c:v>1495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D03-8F40-B483-A67AF9A402D2}"/>
            </c:ext>
          </c:extLst>
        </c:ser>
        <c:ser>
          <c:idx val="13"/>
          <c:order val="13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Sheet1!$R$23:$R$27</c:f>
              <c:numCache>
                <c:formatCode>General</c:formatCode>
                <c:ptCount val="5"/>
                <c:pt idx="0">
                  <c:v>0</c:v>
                </c:pt>
                <c:pt idx="1">
                  <c:v>0.04</c:v>
                </c:pt>
                <c:pt idx="2">
                  <c:v>0.09</c:v>
                </c:pt>
                <c:pt idx="3">
                  <c:v>0.13</c:v>
                </c:pt>
                <c:pt idx="4">
                  <c:v>0.17</c:v>
                </c:pt>
              </c:numCache>
            </c:numRef>
          </c:xVal>
          <c:yVal>
            <c:numRef>
              <c:f>Sheet1!$S$23:$S$27</c:f>
              <c:numCache>
                <c:formatCode>General</c:formatCode>
                <c:ptCount val="5"/>
                <c:pt idx="0">
                  <c:v>1394</c:v>
                </c:pt>
                <c:pt idx="1">
                  <c:v>1421.00244</c:v>
                </c:pt>
                <c:pt idx="2">
                  <c:v>1450.76477</c:v>
                </c:pt>
                <c:pt idx="3">
                  <c:v>1471.7539099999999</c:v>
                </c:pt>
                <c:pt idx="4">
                  <c:v>1495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D03-8F40-B483-A67AF9A402D2}"/>
            </c:ext>
          </c:extLst>
        </c:ser>
        <c:ser>
          <c:idx val="14"/>
          <c:order val="14"/>
          <c:spPr>
            <a:ln w="12700" cmpd="sng">
              <a:solidFill>
                <a:sysClr val="windowText" lastClr="000000"/>
              </a:solidFill>
              <a:prstDash val="sysDot"/>
            </a:ln>
          </c:spPr>
          <c:marker>
            <c:symbol val="none"/>
          </c:marker>
          <c:xVal>
            <c:numRef>
              <c:f>Sheet1!$P$30:$P$31</c:f>
              <c:numCache>
                <c:formatCode>General</c:formatCode>
                <c:ptCount val="2"/>
                <c:pt idx="0">
                  <c:v>0</c:v>
                </c:pt>
                <c:pt idx="1">
                  <c:v>0.52</c:v>
                </c:pt>
              </c:numCache>
            </c:numRef>
          </c:xVal>
          <c:yVal>
            <c:numRef>
              <c:f>Sheet1!$Q$30:$Q$31</c:f>
              <c:numCache>
                <c:formatCode>General</c:formatCode>
                <c:ptCount val="2"/>
                <c:pt idx="0">
                  <c:v>770</c:v>
                </c:pt>
                <c:pt idx="1">
                  <c:v>770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03-8F40-B483-A67AF9A402D2}"/>
            </c:ext>
          </c:extLst>
        </c:ser>
        <c:ser>
          <c:idx val="15"/>
          <c:order val="15"/>
          <c:tx>
            <c:v>alpha/alpha+graphite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Sheet1!$A$48:$A$56</c:f>
              <c:numCache>
                <c:formatCode>General</c:formatCode>
                <c:ptCount val="9"/>
                <c:pt idx="0">
                  <c:v>1.42624E-4</c:v>
                </c:pt>
                <c:pt idx="1">
                  <c:v>3.8985799999999998E-4</c:v>
                </c:pt>
                <c:pt idx="2">
                  <c:v>1.1946470000000001E-3</c:v>
                </c:pt>
                <c:pt idx="3">
                  <c:v>2.5747869999999998E-3</c:v>
                </c:pt>
                <c:pt idx="4">
                  <c:v>5.0862160000000002E-3</c:v>
                </c:pt>
                <c:pt idx="5">
                  <c:v>8.3148100000000006E-3</c:v>
                </c:pt>
                <c:pt idx="6">
                  <c:v>1.1987454E-2</c:v>
                </c:pt>
                <c:pt idx="7">
                  <c:v>1.5808384000000002E-2</c:v>
                </c:pt>
                <c:pt idx="8">
                  <c:v>2.0914551E-2</c:v>
                </c:pt>
              </c:numCache>
            </c:numRef>
          </c:xVal>
          <c:yVal>
            <c:numRef>
              <c:f>Sheet1!$B$48:$B$56</c:f>
              <c:numCache>
                <c:formatCode>General</c:formatCode>
                <c:ptCount val="9"/>
                <c:pt idx="0">
                  <c:v>500.00449400000002</c:v>
                </c:pt>
                <c:pt idx="1">
                  <c:v>526.66634699999997</c:v>
                </c:pt>
                <c:pt idx="2">
                  <c:v>562.41949099999999</c:v>
                </c:pt>
                <c:pt idx="3">
                  <c:v>594.78811599999995</c:v>
                </c:pt>
                <c:pt idx="4">
                  <c:v>633.99767499999996</c:v>
                </c:pt>
                <c:pt idx="5">
                  <c:v>670.39429099999995</c:v>
                </c:pt>
                <c:pt idx="6">
                  <c:v>695.46274300000005</c:v>
                </c:pt>
                <c:pt idx="7">
                  <c:v>716.56611199999998</c:v>
                </c:pt>
                <c:pt idx="8">
                  <c:v>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03-8F40-B483-A67AF9A402D2}"/>
            </c:ext>
          </c:extLst>
        </c:ser>
        <c:ser>
          <c:idx val="16"/>
          <c:order val="16"/>
          <c:tx>
            <c:v>graphite eutectoid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Sheet1!$D$48:$D$49</c:f>
              <c:numCache>
                <c:formatCode>General</c:formatCode>
                <c:ptCount val="2"/>
                <c:pt idx="0">
                  <c:v>2.09153600508067E-2</c:v>
                </c:pt>
                <c:pt idx="1">
                  <c:v>3</c:v>
                </c:pt>
              </c:numCache>
            </c:numRef>
          </c:xVal>
          <c:yVal>
            <c:numRef>
              <c:f>Sheet1!$E$48:$E$49</c:f>
              <c:numCache>
                <c:formatCode>General</c:formatCode>
                <c:ptCount val="2"/>
                <c:pt idx="0">
                  <c:v>737</c:v>
                </c:pt>
                <c:pt idx="1">
                  <c:v>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03-8F40-B483-A67AF9A402D2}"/>
            </c:ext>
          </c:extLst>
        </c:ser>
        <c:ser>
          <c:idx val="17"/>
          <c:order val="17"/>
          <c:tx>
            <c:v>alpha/alpha+gamma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Sheet1!$G$48:$G$50</c:f>
              <c:numCache>
                <c:formatCode>General</c:formatCode>
                <c:ptCount val="3"/>
                <c:pt idx="0">
                  <c:v>1.2343E-4</c:v>
                </c:pt>
                <c:pt idx="1">
                  <c:v>1.024447E-2</c:v>
                </c:pt>
                <c:pt idx="2">
                  <c:v>2.0816419999999999E-2</c:v>
                </c:pt>
              </c:numCache>
            </c:numRef>
          </c:xVal>
          <c:yVal>
            <c:numRef>
              <c:f>Sheet1!$H$48:$H$51</c:f>
              <c:numCache>
                <c:formatCode>General</c:formatCode>
                <c:ptCount val="4"/>
                <c:pt idx="0">
                  <c:v>909.41080999999997</c:v>
                </c:pt>
                <c:pt idx="1">
                  <c:v>824.51359600000001</c:v>
                </c:pt>
                <c:pt idx="2">
                  <c:v>736.69288800000004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03-8F40-B483-A67AF9A402D2}"/>
            </c:ext>
          </c:extLst>
        </c:ser>
        <c:ser>
          <c:idx val="18"/>
          <c:order val="18"/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Sheet1!$D$51:$D$58</c:f>
              <c:numCache>
                <c:formatCode>General</c:formatCode>
                <c:ptCount val="8"/>
                <c:pt idx="0">
                  <c:v>0.71</c:v>
                </c:pt>
                <c:pt idx="1">
                  <c:v>0.88710719142995798</c:v>
                </c:pt>
                <c:pt idx="2">
                  <c:v>1.1122994652406399</c:v>
                </c:pt>
                <c:pt idx="3">
                  <c:v>1.38680926916221</c:v>
                </c:pt>
                <c:pt idx="4">
                  <c:v>1.64349376114082</c:v>
                </c:pt>
                <c:pt idx="5">
                  <c:v>1.8894830659536499</c:v>
                </c:pt>
                <c:pt idx="6">
                  <c:v>2.0499999999999998</c:v>
                </c:pt>
                <c:pt idx="7">
                  <c:v>3</c:v>
                </c:pt>
              </c:numCache>
            </c:numRef>
          </c:xVal>
          <c:yVal>
            <c:numRef>
              <c:f>Sheet1!$E$51:$E$58</c:f>
              <c:numCache>
                <c:formatCode>General</c:formatCode>
                <c:ptCount val="8"/>
                <c:pt idx="0">
                  <c:v>737</c:v>
                </c:pt>
                <c:pt idx="1">
                  <c:v>803.92913418850003</c:v>
                </c:pt>
                <c:pt idx="2">
                  <c:v>877.70685987004697</c:v>
                </c:pt>
                <c:pt idx="3">
                  <c:v>956.19094167481205</c:v>
                </c:pt>
                <c:pt idx="4">
                  <c:v>1029.32263814616</c:v>
                </c:pt>
                <c:pt idx="5">
                  <c:v>1100.67659517374</c:v>
                </c:pt>
                <c:pt idx="6">
                  <c:v>1154.1812815057599</c:v>
                </c:pt>
                <c:pt idx="7">
                  <c:v>1154.1812815057599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03-8F40-B483-A67AF9A40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134744"/>
        <c:axId val="2131607288"/>
      </c:scatterChart>
      <c:valAx>
        <c:axId val="2138134744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 sz="2800"/>
                </a:pPr>
                <a:r>
                  <a:rPr lang="en-US"/>
                  <a:t>Carbon</a:t>
                </a:r>
                <a:r>
                  <a:rPr lang="en-US" baseline="0"/>
                  <a:t> / wt%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1607288"/>
        <c:crosses val="autoZero"/>
        <c:crossBetween val="midCat"/>
        <c:minorUnit val="0.5"/>
      </c:valAx>
      <c:valAx>
        <c:axId val="2131607288"/>
        <c:scaling>
          <c:orientation val="minMax"/>
          <c:max val="1600"/>
          <c:min val="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/>
                  <a:t>Temperature</a:t>
                </a:r>
                <a:r>
                  <a:rPr lang="en-US" baseline="0"/>
                  <a:t> / °C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1079891577261788E-2"/>
              <c:y val="0.29240060006995372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8134744"/>
        <c:crosses val="autoZero"/>
        <c:crossBetween val="midCat"/>
        <c:majorUnit val="200"/>
        <c:minorUnit val="100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txPr>
    <a:bodyPr/>
    <a:lstStyle/>
    <a:p>
      <a:pPr>
        <a:defRPr sz="2400" b="0"/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31695451844564776"/>
          <c:y val="0.13686871420062863"/>
          <c:w val="0.63742234559678768"/>
          <c:h val="0.63658480069777912"/>
        </c:manualLayout>
      </c:layout>
      <c:scatterChart>
        <c:scatterStyle val="lineMarker"/>
        <c:varyColors val="0"/>
        <c:ser>
          <c:idx val="0"/>
          <c:order val="0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Sheet1!$A$2:$A$5</c:f>
              <c:numCache>
                <c:formatCode>General</c:formatCode>
                <c:ptCount val="4"/>
                <c:pt idx="0">
                  <c:v>3.8999999999999998E-3</c:v>
                </c:pt>
                <c:pt idx="1">
                  <c:v>8.0000000000000002E-3</c:v>
                </c:pt>
                <c:pt idx="2">
                  <c:v>1.389E-2</c:v>
                </c:pt>
                <c:pt idx="3">
                  <c:v>2.0899999999999998E-2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510.31076000000002</c:v>
                </c:pt>
                <c:pt idx="1">
                  <c:v>639.97986000000003</c:v>
                </c:pt>
                <c:pt idx="2">
                  <c:v>686.87261999999998</c:v>
                </c:pt>
                <c:pt idx="3">
                  <c:v>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26-FE45-A8C0-5EC884E393A7}"/>
            </c:ext>
          </c:extLst>
        </c:ser>
        <c:ser>
          <c:idx val="1"/>
          <c:order val="1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Sheet1!$A$7:$A$10</c:f>
              <c:numCache>
                <c:formatCode>General</c:formatCode>
                <c:ptCount val="4"/>
                <c:pt idx="0">
                  <c:v>2.0899999999999998E-2</c:v>
                </c:pt>
                <c:pt idx="1">
                  <c:v>1.3346999999999999E-2</c:v>
                </c:pt>
                <c:pt idx="2">
                  <c:v>8.6199999999999992E-3</c:v>
                </c:pt>
                <c:pt idx="3">
                  <c:v>0</c:v>
                </c:pt>
              </c:numCache>
            </c:numRef>
          </c:xVal>
          <c:yVal>
            <c:numRef>
              <c:f>Sheet1!$B$7:$B$10</c:f>
              <c:numCache>
                <c:formatCode>General</c:formatCode>
                <c:ptCount val="4"/>
                <c:pt idx="0">
                  <c:v>727</c:v>
                </c:pt>
                <c:pt idx="1">
                  <c:v>764.34558000000004</c:v>
                </c:pt>
                <c:pt idx="2">
                  <c:v>814.17371000000003</c:v>
                </c:pt>
                <c:pt idx="3">
                  <c:v>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26-FE45-A8C0-5EC884E393A7}"/>
            </c:ext>
          </c:extLst>
        </c:ser>
        <c:ser>
          <c:idx val="2"/>
          <c:order val="2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Sheet1!$A$13:$A$14</c:f>
              <c:numCache>
                <c:formatCode>General</c:formatCode>
                <c:ptCount val="2"/>
                <c:pt idx="0">
                  <c:v>2.0899999999999998E-2</c:v>
                </c:pt>
                <c:pt idx="1">
                  <c:v>4.9942000000000002</c:v>
                </c:pt>
              </c:numCache>
            </c:numRef>
          </c:xVal>
          <c:yVal>
            <c:numRef>
              <c:f>Sheet1!$B$13:$B$14</c:f>
              <c:numCache>
                <c:formatCode>General</c:formatCode>
                <c:ptCount val="2"/>
                <c:pt idx="0">
                  <c:v>727</c:v>
                </c:pt>
                <c:pt idx="1">
                  <c:v>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26-FE45-A8C0-5EC884E393A7}"/>
            </c:ext>
          </c:extLst>
        </c:ser>
        <c:ser>
          <c:idx val="3"/>
          <c:order val="3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Sheet1!$A$17:$A$23</c:f>
              <c:numCache>
                <c:formatCode>General</c:formatCode>
                <c:ptCount val="7"/>
                <c:pt idx="0">
                  <c:v>0</c:v>
                </c:pt>
                <c:pt idx="1">
                  <c:v>8.9249999999999996E-2</c:v>
                </c:pt>
                <c:pt idx="2">
                  <c:v>0.18190000000000001</c:v>
                </c:pt>
                <c:pt idx="3">
                  <c:v>0.31</c:v>
                </c:pt>
                <c:pt idx="4">
                  <c:v>0.50407000000000002</c:v>
                </c:pt>
                <c:pt idx="5">
                  <c:v>0.67274999999999996</c:v>
                </c:pt>
                <c:pt idx="6">
                  <c:v>0.77</c:v>
                </c:pt>
              </c:numCache>
            </c:numRef>
          </c:xVal>
          <c:yVal>
            <c:numRef>
              <c:f>Sheet1!$B$17:$B$23</c:f>
              <c:numCache>
                <c:formatCode>General</c:formatCode>
                <c:ptCount val="7"/>
                <c:pt idx="0">
                  <c:v>912</c:v>
                </c:pt>
                <c:pt idx="1">
                  <c:v>881.96338000000003</c:v>
                </c:pt>
                <c:pt idx="2">
                  <c:v>847.18133999999998</c:v>
                </c:pt>
                <c:pt idx="3">
                  <c:v>813.69872999999995</c:v>
                </c:pt>
                <c:pt idx="4">
                  <c:v>774.33893</c:v>
                </c:pt>
                <c:pt idx="5">
                  <c:v>745.05156999999997</c:v>
                </c:pt>
                <c:pt idx="6">
                  <c:v>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26-FE45-A8C0-5EC884E393A7}"/>
            </c:ext>
          </c:extLst>
        </c:ser>
        <c:ser>
          <c:idx val="4"/>
          <c:order val="4"/>
          <c:spPr>
            <a:ln w="12700" cmpd="sng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Sheet1!$A$25:$A$34</c:f>
              <c:numCache>
                <c:formatCode>General</c:formatCode>
                <c:ptCount val="10"/>
                <c:pt idx="0">
                  <c:v>0.77</c:v>
                </c:pt>
                <c:pt idx="1">
                  <c:v>0.89</c:v>
                </c:pt>
                <c:pt idx="2">
                  <c:v>1</c:v>
                </c:pt>
                <c:pt idx="3">
                  <c:v>1.11887</c:v>
                </c:pt>
                <c:pt idx="4">
                  <c:v>1.26695</c:v>
                </c:pt>
                <c:pt idx="5">
                  <c:v>1.4434400000000001</c:v>
                </c:pt>
                <c:pt idx="6">
                  <c:v>1.60172</c:v>
                </c:pt>
                <c:pt idx="7">
                  <c:v>1.7805800000000001</c:v>
                </c:pt>
                <c:pt idx="8">
                  <c:v>1.9431099999999999</c:v>
                </c:pt>
                <c:pt idx="9">
                  <c:v>2.0684399999999998</c:v>
                </c:pt>
              </c:numCache>
            </c:numRef>
          </c:xVal>
          <c:yVal>
            <c:numRef>
              <c:f>Sheet1!$B$25:$B$34</c:f>
              <c:numCache>
                <c:formatCode>General</c:formatCode>
                <c:ptCount val="10"/>
                <c:pt idx="0">
                  <c:v>727</c:v>
                </c:pt>
                <c:pt idx="1">
                  <c:v>765.89575000000002</c:v>
                </c:pt>
                <c:pt idx="2">
                  <c:v>807.76215000000002</c:v>
                </c:pt>
                <c:pt idx="3">
                  <c:v>852.14832000000001</c:v>
                </c:pt>
                <c:pt idx="4">
                  <c:v>903.18347000000006</c:v>
                </c:pt>
                <c:pt idx="5">
                  <c:v>963.43371999999999</c:v>
                </c:pt>
                <c:pt idx="6">
                  <c:v>1014.95703</c:v>
                </c:pt>
                <c:pt idx="7">
                  <c:v>1069.3696299999999</c:v>
                </c:pt>
                <c:pt idx="8">
                  <c:v>1114.9561799999999</c:v>
                </c:pt>
                <c:pt idx="9">
                  <c:v>1147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326-FE45-A8C0-5EC884E393A7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none"/>
          </c:marker>
          <c:trendline>
            <c:spPr>
              <a:ln w="25400">
                <a:solidFill>
                  <a:srgbClr val="FF0000"/>
                </a:solidFill>
              </a:ln>
            </c:spPr>
            <c:trendlineType val="poly"/>
            <c:order val="3"/>
            <c:backward val="0.01"/>
            <c:dispRSqr val="0"/>
            <c:dispEq val="0"/>
          </c:trendline>
          <c:xVal>
            <c:numRef>
              <c:f>Sheet1!$P$47:$P$68</c:f>
              <c:numCache>
                <c:formatCode>General</c:formatCode>
                <c:ptCount val="22"/>
                <c:pt idx="0">
                  <c:v>0.84028595059639533</c:v>
                </c:pt>
                <c:pt idx="1">
                  <c:v>0.78007364016891678</c:v>
                </c:pt>
                <c:pt idx="2">
                  <c:v>0.72248237843625407</c:v>
                </c:pt>
                <c:pt idx="3">
                  <c:v>0.66290234516659086</c:v>
                </c:pt>
                <c:pt idx="4">
                  <c:v>0.60818815206706223</c:v>
                </c:pt>
                <c:pt idx="5">
                  <c:v>0.55374334877867093</c:v>
                </c:pt>
                <c:pt idx="6">
                  <c:v>0.49506317609550909</c:v>
                </c:pt>
                <c:pt idx="7">
                  <c:v>0.4322172494260122</c:v>
                </c:pt>
                <c:pt idx="8">
                  <c:v>0.36750418035622695</c:v>
                </c:pt>
                <c:pt idx="10">
                  <c:v>0.32752910635083599</c:v>
                </c:pt>
                <c:pt idx="11">
                  <c:v>0.28107578359821012</c:v>
                </c:pt>
                <c:pt idx="12">
                  <c:v>0.24141567966338798</c:v>
                </c:pt>
                <c:pt idx="13">
                  <c:v>0.20189969238766076</c:v>
                </c:pt>
                <c:pt idx="14">
                  <c:v>0.16689472317631873</c:v>
                </c:pt>
                <c:pt idx="15">
                  <c:v>0.13417993241326595</c:v>
                </c:pt>
                <c:pt idx="16">
                  <c:v>0.10590689256036645</c:v>
                </c:pt>
                <c:pt idx="17">
                  <c:v>7.9874189708295476E-2</c:v>
                </c:pt>
                <c:pt idx="18">
                  <c:v>5.6065907450336933E-2</c:v>
                </c:pt>
                <c:pt idx="19">
                  <c:v>3.446753950380059E-2</c:v>
                </c:pt>
                <c:pt idx="20">
                  <c:v>1.5065967432462819E-2</c:v>
                </c:pt>
                <c:pt idx="21">
                  <c:v>0</c:v>
                </c:pt>
              </c:numCache>
            </c:numRef>
          </c:xVal>
          <c:yVal>
            <c:numRef>
              <c:f>Sheet1!$N$47:$N$68</c:f>
              <c:numCache>
                <c:formatCode>General</c:formatCode>
                <c:ptCount val="22"/>
                <c:pt idx="0">
                  <c:v>500</c:v>
                </c:pt>
                <c:pt idx="1">
                  <c:v>520</c:v>
                </c:pt>
                <c:pt idx="2">
                  <c:v>540</c:v>
                </c:pt>
                <c:pt idx="3">
                  <c:v>560</c:v>
                </c:pt>
                <c:pt idx="4">
                  <c:v>580</c:v>
                </c:pt>
                <c:pt idx="5">
                  <c:v>600</c:v>
                </c:pt>
                <c:pt idx="6">
                  <c:v>620</c:v>
                </c:pt>
                <c:pt idx="7">
                  <c:v>640</c:v>
                </c:pt>
                <c:pt idx="8">
                  <c:v>660</c:v>
                </c:pt>
                <c:pt idx="10">
                  <c:v>700</c:v>
                </c:pt>
                <c:pt idx="11">
                  <c:v>720</c:v>
                </c:pt>
                <c:pt idx="12">
                  <c:v>740</c:v>
                </c:pt>
                <c:pt idx="13">
                  <c:v>760</c:v>
                </c:pt>
                <c:pt idx="14">
                  <c:v>780</c:v>
                </c:pt>
                <c:pt idx="15">
                  <c:v>800</c:v>
                </c:pt>
                <c:pt idx="16">
                  <c:v>820</c:v>
                </c:pt>
                <c:pt idx="17">
                  <c:v>840</c:v>
                </c:pt>
                <c:pt idx="18">
                  <c:v>860</c:v>
                </c:pt>
                <c:pt idx="19">
                  <c:v>880</c:v>
                </c:pt>
                <c:pt idx="20">
                  <c:v>900</c:v>
                </c:pt>
                <c:pt idx="21">
                  <c:v>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26-FE45-A8C0-5EC884E39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134744"/>
        <c:axId val="2131607288"/>
      </c:scatterChart>
      <c:valAx>
        <c:axId val="2138134744"/>
        <c:scaling>
          <c:orientation val="minMax"/>
          <c:max val="1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Carbon / wt%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1607288"/>
        <c:crosses val="autoZero"/>
        <c:crossBetween val="midCat"/>
        <c:minorUnit val="0.5"/>
      </c:valAx>
      <c:valAx>
        <c:axId val="2131607288"/>
        <c:scaling>
          <c:orientation val="minMax"/>
          <c:max val="1000"/>
          <c:min val="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/ °C</a:t>
                </a:r>
              </a:p>
            </c:rich>
          </c:tx>
          <c:layout>
            <c:manualLayout>
              <c:xMode val="edge"/>
              <c:yMode val="edge"/>
              <c:x val="8.5221920008425073E-2"/>
              <c:y val="0.2576205686466394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8134744"/>
        <c:crosses val="autoZero"/>
        <c:crossBetween val="midCat"/>
        <c:majorUnit val="200"/>
        <c:minorUnit val="100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txPr>
    <a:bodyPr/>
    <a:lstStyle/>
    <a:p>
      <a:pPr>
        <a:defRPr sz="3600" b="0"/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0</xdr:row>
      <xdr:rowOff>152400</xdr:rowOff>
    </xdr:from>
    <xdr:to>
      <xdr:col>13</xdr:col>
      <xdr:colOff>304800</xdr:colOff>
      <xdr:row>41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676234</xdr:colOff>
      <xdr:row>56</xdr:row>
      <xdr:rowOff>148442</xdr:rowOff>
    </xdr:from>
    <xdr:to>
      <xdr:col>30</xdr:col>
      <xdr:colOff>443674</xdr:colOff>
      <xdr:row>89</xdr:row>
      <xdr:rowOff>65974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C4906C-6378-3943-BE01-A3FC58543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8"/>
  <sheetViews>
    <sheetView tabSelected="1" topLeftCell="G27" zoomScale="77" zoomScaleNormal="77" workbookViewId="0">
      <selection activeCell="Q90" sqref="Q90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P1" t="s">
        <v>0</v>
      </c>
      <c r="Q1" t="s">
        <v>1</v>
      </c>
      <c r="R1" t="s">
        <v>0</v>
      </c>
      <c r="S1" t="s">
        <v>1</v>
      </c>
    </row>
    <row r="2" spans="1:19" x14ac:dyDescent="0.2">
      <c r="A2">
        <v>3.8999999999999998E-3</v>
      </c>
      <c r="B2">
        <v>510.31076000000002</v>
      </c>
      <c r="R2">
        <v>0.09</v>
      </c>
      <c r="S2">
        <v>1495</v>
      </c>
    </row>
    <row r="3" spans="1:19" x14ac:dyDescent="0.2">
      <c r="A3">
        <v>8.0000000000000002E-3</v>
      </c>
      <c r="B3">
        <v>639.97986000000003</v>
      </c>
      <c r="R3">
        <v>0.54657</v>
      </c>
      <c r="S3">
        <v>1495</v>
      </c>
    </row>
    <row r="4" spans="1:19" x14ac:dyDescent="0.2">
      <c r="A4">
        <v>1.389E-2</v>
      </c>
      <c r="B4">
        <v>686.87261999999998</v>
      </c>
      <c r="P4">
        <v>4.3</v>
      </c>
      <c r="Q4">
        <v>1146.8</v>
      </c>
    </row>
    <row r="5" spans="1:19" x14ac:dyDescent="0.2">
      <c r="A5">
        <v>2.0899999999999998E-2</v>
      </c>
      <c r="B5">
        <v>727</v>
      </c>
      <c r="P5">
        <v>3.9562200000000001</v>
      </c>
      <c r="Q5">
        <v>1198.3525400000001</v>
      </c>
      <c r="R5" t="s">
        <v>0</v>
      </c>
      <c r="S5" t="s">
        <v>1</v>
      </c>
    </row>
    <row r="6" spans="1:19" x14ac:dyDescent="0.2">
      <c r="P6">
        <v>3.63428</v>
      </c>
      <c r="Q6">
        <v>1235.9775400000001</v>
      </c>
      <c r="R6">
        <v>0.54657</v>
      </c>
      <c r="S6">
        <v>1495</v>
      </c>
    </row>
    <row r="7" spans="1:19" x14ac:dyDescent="0.2">
      <c r="A7">
        <v>2.0899999999999998E-2</v>
      </c>
      <c r="B7">
        <v>727</v>
      </c>
      <c r="P7">
        <v>3.3222399999999999</v>
      </c>
      <c r="Q7">
        <v>1269.4074700000001</v>
      </c>
      <c r="R7">
        <v>0.31569000000000003</v>
      </c>
      <c r="S7">
        <v>1516.7864999999999</v>
      </c>
    </row>
    <row r="8" spans="1:19" x14ac:dyDescent="0.2">
      <c r="A8">
        <v>1.3346999999999999E-2</v>
      </c>
      <c r="B8">
        <v>764.34558000000004</v>
      </c>
      <c r="P8">
        <v>2.9673500000000002</v>
      </c>
      <c r="Q8">
        <v>1302.4545900000001</v>
      </c>
      <c r="R8">
        <v>0.11856999999999999</v>
      </c>
      <c r="S8">
        <v>1532.65723</v>
      </c>
    </row>
    <row r="9" spans="1:19" x14ac:dyDescent="0.2">
      <c r="A9">
        <v>8.6199999999999992E-3</v>
      </c>
      <c r="B9">
        <v>814.17371000000003</v>
      </c>
      <c r="P9">
        <v>2.6487099999999999</v>
      </c>
      <c r="Q9">
        <v>1331.7353499999999</v>
      </c>
      <c r="R9">
        <v>0</v>
      </c>
      <c r="S9">
        <v>1538</v>
      </c>
    </row>
    <row r="10" spans="1:19" x14ac:dyDescent="0.2">
      <c r="A10">
        <v>0</v>
      </c>
      <c r="B10">
        <v>912</v>
      </c>
      <c r="P10">
        <v>2.3364500000000001</v>
      </c>
      <c r="Q10">
        <v>1362.26953</v>
      </c>
    </row>
    <row r="11" spans="1:19" x14ac:dyDescent="0.2">
      <c r="P11">
        <v>1.9894000000000001</v>
      </c>
      <c r="Q11">
        <v>1390.24414</v>
      </c>
      <c r="R11" t="s">
        <v>0</v>
      </c>
      <c r="S11" t="s">
        <v>1</v>
      </c>
    </row>
    <row r="12" spans="1:19" x14ac:dyDescent="0.2">
      <c r="A12" t="s">
        <v>0</v>
      </c>
      <c r="B12" t="s">
        <v>1</v>
      </c>
      <c r="P12">
        <v>1.6690700000000001</v>
      </c>
      <c r="Q12">
        <v>1416.97217</v>
      </c>
      <c r="R12">
        <v>0.09</v>
      </c>
      <c r="S12">
        <v>1495</v>
      </c>
    </row>
    <row r="13" spans="1:19" x14ac:dyDescent="0.2">
      <c r="A13">
        <v>2.0899999999999998E-2</v>
      </c>
      <c r="B13">
        <v>727</v>
      </c>
      <c r="P13">
        <v>1.33812</v>
      </c>
      <c r="Q13">
        <v>1440.7978499999999</v>
      </c>
      <c r="R13">
        <v>0</v>
      </c>
      <c r="S13">
        <v>1538</v>
      </c>
    </row>
    <row r="14" spans="1:19" x14ac:dyDescent="0.2">
      <c r="A14">
        <v>4.9942000000000002</v>
      </c>
      <c r="B14">
        <v>727</v>
      </c>
      <c r="P14">
        <v>0.99077999999999999</v>
      </c>
      <c r="Q14">
        <v>1466.7078899999999</v>
      </c>
    </row>
    <row r="15" spans="1:19" x14ac:dyDescent="0.2">
      <c r="P15">
        <v>0.54657</v>
      </c>
      <c r="Q15">
        <v>1495</v>
      </c>
    </row>
    <row r="16" spans="1:19" x14ac:dyDescent="0.2">
      <c r="A16" t="s">
        <v>0</v>
      </c>
      <c r="B16" t="s">
        <v>1</v>
      </c>
      <c r="R16" t="s">
        <v>0</v>
      </c>
      <c r="S16" t="s">
        <v>1</v>
      </c>
    </row>
    <row r="17" spans="1:19" x14ac:dyDescent="0.2">
      <c r="A17">
        <v>0</v>
      </c>
      <c r="B17">
        <v>912</v>
      </c>
      <c r="P17" t="s">
        <v>0</v>
      </c>
      <c r="Q17" t="s">
        <v>1</v>
      </c>
      <c r="R17">
        <v>0</v>
      </c>
      <c r="S17">
        <v>1394</v>
      </c>
    </row>
    <row r="18" spans="1:19" x14ac:dyDescent="0.2">
      <c r="A18">
        <v>8.9249999999999996E-2</v>
      </c>
      <c r="B18">
        <v>881.96338000000003</v>
      </c>
      <c r="P18">
        <v>2.0684399999999998</v>
      </c>
      <c r="Q18">
        <v>1147</v>
      </c>
      <c r="R18">
        <v>0.03</v>
      </c>
      <c r="S18">
        <v>1426.4840099999999</v>
      </c>
    </row>
    <row r="19" spans="1:19" x14ac:dyDescent="0.2">
      <c r="A19">
        <v>0.18190000000000001</v>
      </c>
      <c r="B19">
        <v>847.18133999999998</v>
      </c>
      <c r="P19">
        <v>1.91</v>
      </c>
      <c r="Q19">
        <v>1186.71021</v>
      </c>
      <c r="R19">
        <v>0.06</v>
      </c>
      <c r="S19">
        <v>1466.72119</v>
      </c>
    </row>
    <row r="20" spans="1:19" x14ac:dyDescent="0.2">
      <c r="A20">
        <v>0.31</v>
      </c>
      <c r="B20">
        <v>813.69872999999995</v>
      </c>
      <c r="P20">
        <v>1.73526</v>
      </c>
      <c r="Q20">
        <v>1224.67822</v>
      </c>
      <c r="R20">
        <v>0.09</v>
      </c>
      <c r="S20">
        <v>1495</v>
      </c>
    </row>
    <row r="21" spans="1:19" x14ac:dyDescent="0.2">
      <c r="A21">
        <v>0.50407000000000002</v>
      </c>
      <c r="B21">
        <v>774.33893</v>
      </c>
      <c r="P21">
        <v>1.50522</v>
      </c>
      <c r="Q21">
        <v>1269.87573</v>
      </c>
    </row>
    <row r="22" spans="1:19" x14ac:dyDescent="0.2">
      <c r="A22">
        <v>0.67274999999999996</v>
      </c>
      <c r="B22">
        <v>745.05156999999997</v>
      </c>
      <c r="P22">
        <v>1.2939000000000001</v>
      </c>
      <c r="Q22">
        <v>1312.9558099999999</v>
      </c>
      <c r="R22" t="s">
        <v>0</v>
      </c>
      <c r="S22" t="s">
        <v>1</v>
      </c>
    </row>
    <row r="23" spans="1:19" x14ac:dyDescent="0.2">
      <c r="A23">
        <v>0.77</v>
      </c>
      <c r="B23">
        <v>727</v>
      </c>
      <c r="P23">
        <v>1.07216</v>
      </c>
      <c r="Q23">
        <v>1353.04126</v>
      </c>
      <c r="R23">
        <v>0</v>
      </c>
      <c r="S23">
        <v>1394</v>
      </c>
    </row>
    <row r="24" spans="1:19" x14ac:dyDescent="0.2">
      <c r="P24">
        <v>0.84850000000000003</v>
      </c>
      <c r="Q24">
        <v>1394.4328599999999</v>
      </c>
      <c r="R24">
        <v>0.04</v>
      </c>
      <c r="S24">
        <v>1421.00244</v>
      </c>
    </row>
    <row r="25" spans="1:19" x14ac:dyDescent="0.2">
      <c r="A25">
        <v>0.77</v>
      </c>
      <c r="B25">
        <v>727</v>
      </c>
      <c r="P25">
        <v>0.57721999999999996</v>
      </c>
      <c r="Q25">
        <v>1439.1949500000001</v>
      </c>
      <c r="R25">
        <v>0.09</v>
      </c>
      <c r="S25">
        <v>1450.76477</v>
      </c>
    </row>
    <row r="26" spans="1:19" x14ac:dyDescent="0.2">
      <c r="A26">
        <v>0.89</v>
      </c>
      <c r="B26">
        <v>765.89575000000002</v>
      </c>
      <c r="P26">
        <v>0.33843000000000001</v>
      </c>
      <c r="Q26">
        <v>1474.7487799999999</v>
      </c>
      <c r="R26">
        <v>0.13</v>
      </c>
      <c r="S26">
        <v>1471.7539099999999</v>
      </c>
    </row>
    <row r="27" spans="1:19" x14ac:dyDescent="0.2">
      <c r="A27">
        <v>1</v>
      </c>
      <c r="B27">
        <v>807.76215000000002</v>
      </c>
      <c r="P27">
        <v>0.17</v>
      </c>
      <c r="Q27">
        <v>1495</v>
      </c>
      <c r="R27">
        <v>0.17</v>
      </c>
      <c r="S27">
        <v>1495</v>
      </c>
    </row>
    <row r="28" spans="1:19" x14ac:dyDescent="0.2">
      <c r="A28">
        <v>1.11887</v>
      </c>
      <c r="B28">
        <v>852.14832000000001</v>
      </c>
    </row>
    <row r="29" spans="1:19" x14ac:dyDescent="0.2">
      <c r="A29">
        <v>1.26695</v>
      </c>
      <c r="B29">
        <v>903.18347000000006</v>
      </c>
    </row>
    <row r="30" spans="1:19" x14ac:dyDescent="0.2">
      <c r="A30">
        <v>1.4434400000000001</v>
      </c>
      <c r="B30">
        <v>963.43371999999999</v>
      </c>
      <c r="P30">
        <v>0</v>
      </c>
      <c r="Q30">
        <v>770</v>
      </c>
    </row>
    <row r="31" spans="1:19" x14ac:dyDescent="0.2">
      <c r="A31">
        <v>1.60172</v>
      </c>
      <c r="B31">
        <v>1014.95703</v>
      </c>
      <c r="P31">
        <v>0.52</v>
      </c>
      <c r="Q31">
        <v>770</v>
      </c>
    </row>
    <row r="32" spans="1:19" x14ac:dyDescent="0.2">
      <c r="A32">
        <v>1.7805800000000001</v>
      </c>
      <c r="B32">
        <v>1069.3696299999999</v>
      </c>
    </row>
    <row r="33" spans="1:16" x14ac:dyDescent="0.2">
      <c r="A33">
        <v>1.9431099999999999</v>
      </c>
      <c r="B33">
        <v>1114.9561799999999</v>
      </c>
    </row>
    <row r="34" spans="1:16" x14ac:dyDescent="0.2">
      <c r="A34">
        <v>2.0684399999999998</v>
      </c>
      <c r="B34">
        <v>1147</v>
      </c>
    </row>
    <row r="36" spans="1:16" x14ac:dyDescent="0.2">
      <c r="A36" t="s">
        <v>0</v>
      </c>
      <c r="B36" t="s">
        <v>1</v>
      </c>
    </row>
    <row r="37" spans="1:16" x14ac:dyDescent="0.2">
      <c r="A37">
        <v>2.0684399999999998</v>
      </c>
      <c r="B37">
        <v>1147</v>
      </c>
    </row>
    <row r="38" spans="1:16" x14ac:dyDescent="0.2">
      <c r="A38">
        <v>5</v>
      </c>
      <c r="B38">
        <v>1143.2739300000001</v>
      </c>
    </row>
    <row r="39" spans="1:16" x14ac:dyDescent="0.2">
      <c r="A39" t="s">
        <v>0</v>
      </c>
      <c r="B39" t="s">
        <v>1</v>
      </c>
    </row>
    <row r="40" spans="1:16" x14ac:dyDescent="0.2">
      <c r="A40">
        <v>4.3</v>
      </c>
      <c r="B40">
        <v>1146.7896699999999</v>
      </c>
    </row>
    <row r="41" spans="1:16" x14ac:dyDescent="0.2">
      <c r="A41">
        <v>5</v>
      </c>
      <c r="B41">
        <v>1212.0595699999999</v>
      </c>
    </row>
    <row r="47" spans="1:16" x14ac:dyDescent="0.2">
      <c r="A47" t="s">
        <v>2</v>
      </c>
      <c r="N47">
        <v>500</v>
      </c>
      <c r="O47">
        <v>3.7600000000000001E-2</v>
      </c>
      <c r="P47">
        <f>(O47*12.011*100)/((1-O47)*55.845)</f>
        <v>0.84028595059639533</v>
      </c>
    </row>
    <row r="48" spans="1:16" x14ac:dyDescent="0.2">
      <c r="A48" s="1">
        <v>1.42624E-4</v>
      </c>
      <c r="B48" s="1">
        <v>500.00449400000002</v>
      </c>
      <c r="D48">
        <v>2.09153600508067E-2</v>
      </c>
      <c r="E48">
        <v>737</v>
      </c>
      <c r="G48">
        <v>1.2343E-4</v>
      </c>
      <c r="H48">
        <v>909.41080999999997</v>
      </c>
      <c r="N48">
        <v>520</v>
      </c>
      <c r="O48">
        <v>3.5000000000000003E-2</v>
      </c>
      <c r="P48">
        <f t="shared" ref="P48:P68" si="0">(O48*12.011*100)/((1-O48)*55.845)</f>
        <v>0.78007364016891678</v>
      </c>
    </row>
    <row r="49" spans="1:16" x14ac:dyDescent="0.2">
      <c r="A49" s="1">
        <v>3.8985799999999998E-4</v>
      </c>
      <c r="B49" s="1">
        <v>526.66634699999997</v>
      </c>
      <c r="D49">
        <v>3</v>
      </c>
      <c r="E49">
        <v>737</v>
      </c>
      <c r="G49">
        <v>1.024447E-2</v>
      </c>
      <c r="H49">
        <v>824.51359600000001</v>
      </c>
      <c r="N49">
        <v>540</v>
      </c>
      <c r="O49">
        <v>3.2500000000000001E-2</v>
      </c>
      <c r="P49">
        <f t="shared" si="0"/>
        <v>0.72248237843625407</v>
      </c>
    </row>
    <row r="50" spans="1:16" x14ac:dyDescent="0.2">
      <c r="A50" s="1">
        <v>1.1946470000000001E-3</v>
      </c>
      <c r="B50" s="1">
        <v>562.41949099999999</v>
      </c>
      <c r="G50">
        <v>2.0816419999999999E-2</v>
      </c>
      <c r="H50">
        <v>736.69288800000004</v>
      </c>
      <c r="N50">
        <v>560</v>
      </c>
      <c r="O50">
        <v>2.9899999999999999E-2</v>
      </c>
      <c r="P50">
        <f t="shared" si="0"/>
        <v>0.66290234516659086</v>
      </c>
    </row>
    <row r="51" spans="1:16" x14ac:dyDescent="0.2">
      <c r="A51" s="1">
        <v>2.5747869999999998E-3</v>
      </c>
      <c r="B51" s="1">
        <v>594.78811599999995</v>
      </c>
      <c r="D51">
        <v>0.71</v>
      </c>
      <c r="E51">
        <v>737</v>
      </c>
      <c r="N51">
        <v>580</v>
      </c>
      <c r="O51">
        <v>2.75E-2</v>
      </c>
      <c r="P51">
        <f t="shared" si="0"/>
        <v>0.60818815206706223</v>
      </c>
    </row>
    <row r="52" spans="1:16" x14ac:dyDescent="0.2">
      <c r="A52" s="1">
        <v>5.0862160000000002E-3</v>
      </c>
      <c r="B52" s="1">
        <v>633.99767499999996</v>
      </c>
      <c r="D52">
        <v>0.88710719142995798</v>
      </c>
      <c r="E52">
        <v>803.92913418850003</v>
      </c>
      <c r="N52">
        <v>600</v>
      </c>
      <c r="O52">
        <v>2.5100000000000001E-2</v>
      </c>
      <c r="P52">
        <f t="shared" si="0"/>
        <v>0.55374334877867093</v>
      </c>
    </row>
    <row r="53" spans="1:16" x14ac:dyDescent="0.2">
      <c r="A53" s="1">
        <v>8.3148100000000006E-3</v>
      </c>
      <c r="B53" s="1">
        <v>670.39429099999995</v>
      </c>
      <c r="D53">
        <v>1.1122994652406399</v>
      </c>
      <c r="E53">
        <v>877.70685987004697</v>
      </c>
      <c r="N53">
        <v>620</v>
      </c>
      <c r="O53">
        <v>2.2499999999999999E-2</v>
      </c>
      <c r="P53">
        <f t="shared" si="0"/>
        <v>0.49506317609550909</v>
      </c>
    </row>
    <row r="54" spans="1:16" x14ac:dyDescent="0.2">
      <c r="A54" s="1">
        <v>1.1987454E-2</v>
      </c>
      <c r="B54" s="1">
        <v>695.46274300000005</v>
      </c>
      <c r="D54">
        <v>1.38680926916221</v>
      </c>
      <c r="E54">
        <v>956.19094167481205</v>
      </c>
      <c r="N54">
        <v>640</v>
      </c>
      <c r="O54">
        <v>1.9699999999999999E-2</v>
      </c>
      <c r="P54">
        <f t="shared" si="0"/>
        <v>0.4322172494260122</v>
      </c>
    </row>
    <row r="55" spans="1:16" x14ac:dyDescent="0.2">
      <c r="A55" s="1">
        <v>1.5808384000000002E-2</v>
      </c>
      <c r="B55" s="1">
        <v>716.56611199999998</v>
      </c>
      <c r="D55">
        <v>1.64349376114082</v>
      </c>
      <c r="E55">
        <v>1029.32263814616</v>
      </c>
      <c r="N55">
        <v>660</v>
      </c>
      <c r="O55">
        <v>1.6799999999999999E-2</v>
      </c>
      <c r="P55">
        <f t="shared" si="0"/>
        <v>0.36750418035622695</v>
      </c>
    </row>
    <row r="56" spans="1:16" x14ac:dyDescent="0.2">
      <c r="A56" s="1">
        <v>2.0914551E-2</v>
      </c>
      <c r="B56" s="1">
        <v>737</v>
      </c>
      <c r="D56">
        <v>1.8894830659536499</v>
      </c>
      <c r="E56">
        <v>1100.67659517374</v>
      </c>
    </row>
    <row r="57" spans="1:16" x14ac:dyDescent="0.2">
      <c r="D57">
        <v>2.0499999999999998</v>
      </c>
      <c r="E57">
        <v>1154.1812815057599</v>
      </c>
      <c r="G57">
        <v>2.0499999999999998</v>
      </c>
      <c r="H57">
        <v>1154.1812815057599</v>
      </c>
      <c r="N57">
        <v>700</v>
      </c>
      <c r="O57">
        <v>1.4999999999999999E-2</v>
      </c>
      <c r="P57">
        <f t="shared" si="0"/>
        <v>0.32752910635083599</v>
      </c>
    </row>
    <row r="58" spans="1:16" x14ac:dyDescent="0.2">
      <c r="D58">
        <v>3</v>
      </c>
      <c r="E58">
        <v>1154.1812815057599</v>
      </c>
      <c r="G58">
        <v>3</v>
      </c>
      <c r="H58">
        <v>1154.1812815057599</v>
      </c>
      <c r="N58">
        <v>720</v>
      </c>
      <c r="O58">
        <v>1.29E-2</v>
      </c>
      <c r="P58">
        <f t="shared" si="0"/>
        <v>0.28107578359821012</v>
      </c>
    </row>
    <row r="59" spans="1:16" x14ac:dyDescent="0.2">
      <c r="N59">
        <v>740</v>
      </c>
      <c r="O59">
        <v>1.11E-2</v>
      </c>
      <c r="P59">
        <f t="shared" si="0"/>
        <v>0.24141567966338798</v>
      </c>
    </row>
    <row r="60" spans="1:16" x14ac:dyDescent="0.2">
      <c r="N60">
        <v>760</v>
      </c>
      <c r="O60">
        <v>9.2999999999999992E-3</v>
      </c>
      <c r="P60">
        <f t="shared" si="0"/>
        <v>0.20189969238766076</v>
      </c>
    </row>
    <row r="61" spans="1:16" x14ac:dyDescent="0.2">
      <c r="N61">
        <v>780</v>
      </c>
      <c r="O61">
        <v>7.7000000000000002E-3</v>
      </c>
      <c r="P61">
        <f t="shared" si="0"/>
        <v>0.16689472317631873</v>
      </c>
    </row>
    <row r="62" spans="1:16" x14ac:dyDescent="0.2">
      <c r="N62">
        <v>800</v>
      </c>
      <c r="O62">
        <v>6.1999999999999998E-3</v>
      </c>
      <c r="P62">
        <f t="shared" si="0"/>
        <v>0.13417993241326595</v>
      </c>
    </row>
    <row r="63" spans="1:16" x14ac:dyDescent="0.2">
      <c r="N63">
        <v>820</v>
      </c>
      <c r="O63">
        <v>4.8999999999999998E-3</v>
      </c>
      <c r="P63">
        <f t="shared" si="0"/>
        <v>0.10590689256036645</v>
      </c>
    </row>
    <row r="64" spans="1:16" x14ac:dyDescent="0.2">
      <c r="N64">
        <v>840</v>
      </c>
      <c r="O64">
        <v>3.7000000000000002E-3</v>
      </c>
      <c r="P64">
        <f t="shared" si="0"/>
        <v>7.9874189708295476E-2</v>
      </c>
    </row>
    <row r="65" spans="14:16" x14ac:dyDescent="0.2">
      <c r="N65">
        <v>860</v>
      </c>
      <c r="O65">
        <v>2.5999999999999999E-3</v>
      </c>
      <c r="P65">
        <f t="shared" si="0"/>
        <v>5.6065907450336933E-2</v>
      </c>
    </row>
    <row r="66" spans="14:16" x14ac:dyDescent="0.2">
      <c r="N66">
        <v>880</v>
      </c>
      <c r="O66">
        <v>1.6000000000000001E-3</v>
      </c>
      <c r="P66">
        <f t="shared" si="0"/>
        <v>3.446753950380059E-2</v>
      </c>
    </row>
    <row r="67" spans="14:16" x14ac:dyDescent="0.2">
      <c r="N67">
        <v>900</v>
      </c>
      <c r="O67">
        <v>6.9999999999999999E-4</v>
      </c>
      <c r="P67">
        <f t="shared" si="0"/>
        <v>1.5065967432462819E-2</v>
      </c>
    </row>
    <row r="68" spans="14:16" x14ac:dyDescent="0.2">
      <c r="N68">
        <v>912</v>
      </c>
      <c r="O68">
        <v>0</v>
      </c>
      <c r="P68">
        <v>0</v>
      </c>
    </row>
  </sheetData>
  <phoneticPr fontId="3" type="noConversion"/>
  <pageMargins left="0.75" right="0.75" top="1" bottom="1" header="0.5" footer="0.5"/>
  <pageSetup paperSize="9" scale="62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gjgh</dc:creator>
  <cp:lastModifiedBy>Harry Bhadeshia</cp:lastModifiedBy>
  <cp:lastPrinted>2020-05-31T10:10:53Z</cp:lastPrinted>
  <dcterms:created xsi:type="dcterms:W3CDTF">2016-06-07T11:43:00Z</dcterms:created>
  <dcterms:modified xsi:type="dcterms:W3CDTF">2025-10-03T18:20:02Z</dcterms:modified>
</cp:coreProperties>
</file>